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65"/>
  </bookViews>
  <sheets>
    <sheet name="БЮДЖЕТ уточнений " sheetId="1" r:id="rId1"/>
  </sheets>
  <externalReferences>
    <externalReference r:id="rId2"/>
    <externalReference r:id="rId3"/>
  </externalReferences>
  <definedNames>
    <definedName name="_xlnm._FilterDatabase" localSheetId="0" hidden="1">'БЮДЖЕТ уточнений '!$A$11:$P$184</definedName>
    <definedName name="Z_06FF5501_5BE6_45D4_84C0_1F7A9796CFE0_.wvu.FilterData" localSheetId="0" hidden="1">'БЮДЖЕТ уточнений '!$A$11:$P$184</definedName>
    <definedName name="Z_06FF5501_5BE6_45D4_84C0_1F7A9796CFE0_.wvu.PrintArea" localSheetId="0" hidden="1">'БЮДЖЕТ уточнений '!$A$1:$P$187</definedName>
    <definedName name="Z_06FF5501_5BE6_45D4_84C0_1F7A9796CFE0_.wvu.PrintTitles" localSheetId="0" hidden="1">'БЮДЖЕТ уточнений '!$8:$11</definedName>
    <definedName name="Z_0F2916D3_0D3B_4FCE_8F3B_8E9408546A8F_.wvu.FilterData" localSheetId="0" hidden="1">'БЮДЖЕТ уточнений '!$12:$184</definedName>
    <definedName name="Z_15BF0925_5554_4B22_865B_5EE3CC1FCC70_.wvu.FilterData" localSheetId="0" hidden="1">'БЮДЖЕТ уточнений '!$12:$184</definedName>
    <definedName name="Z_212D2720_78ED_458C_A6E4_B5A122D75D2C_.wvu.FilterData" localSheetId="0" hidden="1">'БЮДЖЕТ уточнений '!$A$11:$P$184</definedName>
    <definedName name="Z_25D8C31A_D007_4DED_9D9E_A89A5E7F4BA2_.wvu.FilterData" localSheetId="0" hidden="1">'БЮДЖЕТ уточнений '!$A$11:$P$184</definedName>
    <definedName name="Z_2C58E98A_4ACE_42D1_86ED_AC46566B5E2A_.wvu.FilterData" localSheetId="0" hidden="1">'БЮДЖЕТ уточнений '!$A$11:$P$184</definedName>
    <definedName name="Z_2C58E98A_4ACE_42D1_86ED_AC46566B5E2A_.wvu.PrintArea" localSheetId="0" hidden="1">'БЮДЖЕТ уточнений '!$A$1:$P$187</definedName>
    <definedName name="Z_2C58E98A_4ACE_42D1_86ED_AC46566B5E2A_.wvu.PrintTitles" localSheetId="0" hidden="1">'БЮДЖЕТ уточнений '!$8:$11</definedName>
    <definedName name="Z_2D3BA25F_BD20_425B_96AB_81F2F41D823E_.wvu.Rows" localSheetId="0" hidden="1">'БЮДЖЕТ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'!#REF!,'БЮДЖЕТ уточнений '!#REF!</definedName>
    <definedName name="Z_398B9434_04D2_4536_8E65_52C6478EEC6B_.wvu.FilterData" localSheetId="0" hidden="1">'БЮДЖЕТ уточнений '!$A$11:$P$184</definedName>
    <definedName name="Z_3BCF9588_20CF_4B13_AA41_F2EDACEB330B_.wvu.Rows" localSheetId="0" hidden="1">'БЮДЖЕТ уточнений '!#REF!</definedName>
    <definedName name="Z_64E86EB7_ACAC_478B_BBA4_A43D8F0A05F7_.wvu.FilterData" localSheetId="0" hidden="1">'БЮДЖЕТ уточнений '!$A$11:$P$184</definedName>
    <definedName name="Z_64E86EB7_ACAC_478B_BBA4_A43D8F0A05F7_.wvu.PrintArea" localSheetId="0" hidden="1">'БЮДЖЕТ уточнений '!$A$1:$P$187</definedName>
    <definedName name="Z_64E86EB7_ACAC_478B_BBA4_A43D8F0A05F7_.wvu.PrintTitles" localSheetId="0" hidden="1">'БЮДЖЕТ уточнений '!$8:$11</definedName>
    <definedName name="Z_6DD45F55_A4E8_4BAE_A351_1BDE5409E801_.wvu.FilterData" localSheetId="0" hidden="1">'БЮДЖЕТ уточнений '!$12:$184</definedName>
    <definedName name="Z_7139FC0C_A56B_4194_AB3C_57E5317AB09D_.wvu.FilterData" localSheetId="0" hidden="1">'БЮДЖЕТ уточнений '!$A$11:$P$184</definedName>
    <definedName name="Z_901C52FA_8C6B_4870_A96D_9ACB59FFF715_.wvu.PrintArea" localSheetId="0" hidden="1">'БЮДЖЕТ уточнений '!$A$1:$P$189</definedName>
    <definedName name="Z_901C52FA_8C6B_4870_A96D_9ACB59FFF715_.wvu.PrintTitles" localSheetId="0" hidden="1">'БЮДЖЕТ уточнений '!$8:$11</definedName>
    <definedName name="Z_901C52FA_8C6B_4870_A96D_9ACB59FFF715_.wvu.Rows" localSheetId="0" hidden="1">'БЮДЖЕТ уточнений '!#REF!</definedName>
    <definedName name="Z_94DCD06E_14DC_4A2E_8D13_F34AEE7DEEC4_.wvu.FilterData" localSheetId="0" hidden="1">'БЮДЖЕТ уточнений '!$12:$184</definedName>
    <definedName name="Z_A87DCD2C_0946_4BCD_9B5B_693801A4F7C1_.wvu.FilterData" localSheetId="0" hidden="1">'БЮДЖЕТ уточнений '!$A$11:$P$184</definedName>
    <definedName name="Z_AA476E0D_382B_47B3_8366_AF4C2CC786BE_.wvu.FilterData" localSheetId="0" hidden="1">'БЮДЖЕТ уточнений '!$A$11:$P$184</definedName>
    <definedName name="Z_ACF75ACA_4939_4659_A32F_B53E4C105233_.wvu.FilterData" localSheetId="0" hidden="1">'БЮДЖЕТ уточнений '!$12:$184</definedName>
    <definedName name="Z_ADE74710_7B75_4161_8B52_95001B2D5221_.wvu.FilterData" localSheetId="0" hidden="1">'БЮДЖЕТ уточнений '!$A$11:$P$184</definedName>
    <definedName name="Z_B8EDD7B2_983C_4368_AC59_087A5D15244B_.wvu.FilterData" localSheetId="0" hidden="1">'БЮДЖЕТ уточнений '!$A$11:$P$184</definedName>
    <definedName name="Z_B8EDD7B2_983C_4368_AC59_087A5D15244B_.wvu.PrintArea" localSheetId="0" hidden="1">'БЮДЖЕТ уточнений '!$A$1:$P$187</definedName>
    <definedName name="Z_B8EDD7B2_983C_4368_AC59_087A5D15244B_.wvu.PrintTitles" localSheetId="0" hidden="1">'БЮДЖЕТ уточнений '!$8:$11</definedName>
    <definedName name="Z_BF0D1377_D6CB_410F_9CAC_2402E71DAF4B_.wvu.FilterData" localSheetId="0" hidden="1">'БЮДЖЕТ уточнений '!$A$11:$P$184</definedName>
    <definedName name="Z_CFC135F0_EE57_40C1_896F_3F9AD8194FB1_.wvu.FilterData" localSheetId="0" hidden="1">'БЮДЖЕТ уточнений '!$A$11:$P$184</definedName>
    <definedName name="Z_D62C64D4_B079_4C6F_99B8_6A4C6090C705_.wvu.FilterData" localSheetId="0" hidden="1">'БЮДЖЕТ уточнений '!$A$11:$P$184</definedName>
    <definedName name="Z_D62C64D4_B079_4C6F_99B8_6A4C6090C705_.wvu.PrintArea" localSheetId="0" hidden="1">'БЮДЖЕТ уточнений '!$A$1:$P$187</definedName>
    <definedName name="Z_D62C64D4_B079_4C6F_99B8_6A4C6090C705_.wvu.PrintTitles" localSheetId="0" hidden="1">'БЮДЖЕТ уточнений '!$8:$11</definedName>
    <definedName name="Z_F9D393D9_7D14_466E_939A_C2A79E4D9094_.wvu.FilterData" localSheetId="0" hidden="1">'БЮДЖЕТ уточнений '!$A$11:$P$184</definedName>
    <definedName name="_xlnm.Print_Titles" localSheetId="0">'БЮДЖЕТ уточнений '!$8:$11</definedName>
    <definedName name="_xlnm.Print_Area" localSheetId="0">'БЮДЖЕТ уточнений '!$A$1:$P$187</definedName>
  </definedNames>
  <calcPr calcId="124519"/>
</workbook>
</file>

<file path=xl/calcChain.xml><?xml version="1.0" encoding="utf-8"?>
<calcChain xmlns="http://schemas.openxmlformats.org/spreadsheetml/2006/main">
  <c r="I36" i="1"/>
  <c r="E37"/>
  <c r="O183"/>
  <c r="N183"/>
  <c r="M183"/>
  <c r="L183"/>
  <c r="K183"/>
  <c r="J183"/>
  <c r="I183" s="1"/>
  <c r="H183"/>
  <c r="G183"/>
  <c r="F183"/>
  <c r="E183"/>
  <c r="D183" s="1"/>
  <c r="O182"/>
  <c r="N182"/>
  <c r="M182"/>
  <c r="L182"/>
  <c r="K182"/>
  <c r="J182"/>
  <c r="I182" s="1"/>
  <c r="H182"/>
  <c r="G182"/>
  <c r="F182"/>
  <c r="E182"/>
  <c r="D182" s="1"/>
  <c r="O181"/>
  <c r="N181"/>
  <c r="M181"/>
  <c r="L181"/>
  <c r="K181"/>
  <c r="J181"/>
  <c r="I181" s="1"/>
  <c r="H181"/>
  <c r="G181"/>
  <c r="F181"/>
  <c r="E181"/>
  <c r="O180"/>
  <c r="N180"/>
  <c r="M180"/>
  <c r="L180"/>
  <c r="K180"/>
  <c r="J180"/>
  <c r="H180"/>
  <c r="G180"/>
  <c r="F180"/>
  <c r="O179"/>
  <c r="N179"/>
  <c r="M179"/>
  <c r="L179"/>
  <c r="K179"/>
  <c r="J179"/>
  <c r="H179"/>
  <c r="G179"/>
  <c r="F179"/>
  <c r="E179"/>
  <c r="O178"/>
  <c r="N178"/>
  <c r="M178"/>
  <c r="L178"/>
  <c r="K178"/>
  <c r="J178"/>
  <c r="H178"/>
  <c r="G178"/>
  <c r="F178"/>
  <c r="E178"/>
  <c r="O177"/>
  <c r="N177"/>
  <c r="M177"/>
  <c r="L177"/>
  <c r="K177"/>
  <c r="J177"/>
  <c r="I177" s="1"/>
  <c r="H177"/>
  <c r="G177"/>
  <c r="F177"/>
  <c r="E177"/>
  <c r="D177" s="1"/>
  <c r="O176"/>
  <c r="N176"/>
  <c r="M176"/>
  <c r="L176"/>
  <c r="K176"/>
  <c r="J176"/>
  <c r="I176" s="1"/>
  <c r="H176"/>
  <c r="G176"/>
  <c r="F176"/>
  <c r="E176"/>
  <c r="O175"/>
  <c r="O174" s="1"/>
  <c r="N175"/>
  <c r="M175"/>
  <c r="M174" s="1"/>
  <c r="L175"/>
  <c r="K175"/>
  <c r="K174" s="1"/>
  <c r="J175"/>
  <c r="H175"/>
  <c r="H174" s="1"/>
  <c r="G175"/>
  <c r="G174" s="1"/>
  <c r="F175"/>
  <c r="F174" s="1"/>
  <c r="E175"/>
  <c r="E174" s="1"/>
  <c r="N174"/>
  <c r="L174"/>
  <c r="J174"/>
  <c r="O173"/>
  <c r="N173"/>
  <c r="M173"/>
  <c r="L173"/>
  <c r="K173"/>
  <c r="J173"/>
  <c r="H173"/>
  <c r="G173"/>
  <c r="F173"/>
  <c r="E173"/>
  <c r="O172"/>
  <c r="N172"/>
  <c r="M172"/>
  <c r="L172"/>
  <c r="K172"/>
  <c r="J172"/>
  <c r="H172"/>
  <c r="G172"/>
  <c r="F172"/>
  <c r="E172"/>
  <c r="O171"/>
  <c r="O170" s="1"/>
  <c r="O169" s="1"/>
  <c r="N171"/>
  <c r="M171"/>
  <c r="M170" s="1"/>
  <c r="M169" s="1"/>
  <c r="L171"/>
  <c r="K171"/>
  <c r="K170" s="1"/>
  <c r="K169" s="1"/>
  <c r="J171"/>
  <c r="I171"/>
  <c r="H171"/>
  <c r="G171"/>
  <c r="G170" s="1"/>
  <c r="G169" s="1"/>
  <c r="F171"/>
  <c r="E171"/>
  <c r="D171" s="1"/>
  <c r="N170"/>
  <c r="N169" s="1"/>
  <c r="L170"/>
  <c r="L169" s="1"/>
  <c r="J170"/>
  <c r="J169" s="1"/>
  <c r="H170"/>
  <c r="H169" s="1"/>
  <c r="F170"/>
  <c r="F169" s="1"/>
  <c r="O168"/>
  <c r="N168"/>
  <c r="M168"/>
  <c r="L168"/>
  <c r="K168"/>
  <c r="J168"/>
  <c r="H168"/>
  <c r="G168"/>
  <c r="F168"/>
  <c r="E168"/>
  <c r="D168"/>
  <c r="O167"/>
  <c r="N167"/>
  <c r="M167"/>
  <c r="L167"/>
  <c r="K167"/>
  <c r="J167"/>
  <c r="I167" s="1"/>
  <c r="H167"/>
  <c r="G167"/>
  <c r="F167"/>
  <c r="E167"/>
  <c r="O166"/>
  <c r="N166"/>
  <c r="M166"/>
  <c r="L166"/>
  <c r="K166"/>
  <c r="J166"/>
  <c r="H166"/>
  <c r="G166"/>
  <c r="F166"/>
  <c r="E166"/>
  <c r="D166" s="1"/>
  <c r="O165"/>
  <c r="N165"/>
  <c r="N164" s="1"/>
  <c r="M165"/>
  <c r="L165"/>
  <c r="K165"/>
  <c r="J165"/>
  <c r="H165"/>
  <c r="H164" s="1"/>
  <c r="G165"/>
  <c r="F165"/>
  <c r="E165"/>
  <c r="F164"/>
  <c r="O163"/>
  <c r="N163"/>
  <c r="M163"/>
  <c r="L163"/>
  <c r="K163"/>
  <c r="J163"/>
  <c r="H163"/>
  <c r="G163"/>
  <c r="F163"/>
  <c r="E163"/>
  <c r="O162"/>
  <c r="N162"/>
  <c r="M162"/>
  <c r="L162"/>
  <c r="K162"/>
  <c r="J162"/>
  <c r="H162"/>
  <c r="G162"/>
  <c r="F162"/>
  <c r="E162"/>
  <c r="O161"/>
  <c r="N161"/>
  <c r="M161"/>
  <c r="L161"/>
  <c r="K161"/>
  <c r="J161"/>
  <c r="H161"/>
  <c r="G161"/>
  <c r="F161"/>
  <c r="E161"/>
  <c r="F160"/>
  <c r="F159" s="1"/>
  <c r="O158"/>
  <c r="N158"/>
  <c r="M158"/>
  <c r="L158"/>
  <c r="K158"/>
  <c r="J158"/>
  <c r="I158" s="1"/>
  <c r="H158"/>
  <c r="G158"/>
  <c r="F158"/>
  <c r="E158"/>
  <c r="D158" s="1"/>
  <c r="P158" s="1"/>
  <c r="O157"/>
  <c r="N157"/>
  <c r="M157"/>
  <c r="L157"/>
  <c r="K157"/>
  <c r="J157"/>
  <c r="I157" s="1"/>
  <c r="H157"/>
  <c r="G157"/>
  <c r="F157"/>
  <c r="E157"/>
  <c r="O156"/>
  <c r="N156"/>
  <c r="M156"/>
  <c r="L156"/>
  <c r="K156"/>
  <c r="J156"/>
  <c r="H156"/>
  <c r="G156"/>
  <c r="F156"/>
  <c r="E156"/>
  <c r="O155"/>
  <c r="N155"/>
  <c r="M155"/>
  <c r="L155"/>
  <c r="K155"/>
  <c r="J155"/>
  <c r="I155" s="1"/>
  <c r="H155"/>
  <c r="G155"/>
  <c r="F155"/>
  <c r="E155"/>
  <c r="D155" s="1"/>
  <c r="O154"/>
  <c r="N154"/>
  <c r="N153" s="1"/>
  <c r="M154"/>
  <c r="L154"/>
  <c r="L153" s="1"/>
  <c r="K154"/>
  <c r="J154"/>
  <c r="I154" s="1"/>
  <c r="H154"/>
  <c r="H153" s="1"/>
  <c r="G154"/>
  <c r="G153" s="1"/>
  <c r="F154"/>
  <c r="F153" s="1"/>
  <c r="E154"/>
  <c r="D154" s="1"/>
  <c r="D153" s="1"/>
  <c r="O153"/>
  <c r="M153"/>
  <c r="K153"/>
  <c r="E153"/>
  <c r="P152"/>
  <c r="O152"/>
  <c r="N152"/>
  <c r="M152"/>
  <c r="L152"/>
  <c r="K152"/>
  <c r="J152"/>
  <c r="H152"/>
  <c r="G152"/>
  <c r="F152"/>
  <c r="E152"/>
  <c r="P151"/>
  <c r="O151"/>
  <c r="N151"/>
  <c r="M151"/>
  <c r="L151"/>
  <c r="K151"/>
  <c r="J151"/>
  <c r="I151" s="1"/>
  <c r="H151"/>
  <c r="G151"/>
  <c r="F151"/>
  <c r="E151"/>
  <c r="D151" s="1"/>
  <c r="P150"/>
  <c r="O150"/>
  <c r="N150"/>
  <c r="M150"/>
  <c r="M149" s="1"/>
  <c r="M148" s="1"/>
  <c r="L150"/>
  <c r="K150"/>
  <c r="J150"/>
  <c r="H150"/>
  <c r="G150"/>
  <c r="F150"/>
  <c r="E150"/>
  <c r="O149"/>
  <c r="O148" s="1"/>
  <c r="K149"/>
  <c r="K148" s="1"/>
  <c r="O147"/>
  <c r="N147"/>
  <c r="M147"/>
  <c r="L147"/>
  <c r="K147"/>
  <c r="J147"/>
  <c r="H147"/>
  <c r="G147"/>
  <c r="F147"/>
  <c r="E147"/>
  <c r="O146"/>
  <c r="N146"/>
  <c r="M146"/>
  <c r="L146"/>
  <c r="K146"/>
  <c r="J146"/>
  <c r="H146"/>
  <c r="G146"/>
  <c r="F146"/>
  <c r="E146"/>
  <c r="O145"/>
  <c r="N145"/>
  <c r="M145"/>
  <c r="L145"/>
  <c r="K145"/>
  <c r="J145"/>
  <c r="H145"/>
  <c r="G145"/>
  <c r="F145"/>
  <c r="E145"/>
  <c r="O144"/>
  <c r="N144"/>
  <c r="M144"/>
  <c r="L144"/>
  <c r="K144"/>
  <c r="J144"/>
  <c r="H144"/>
  <c r="G144"/>
  <c r="F144"/>
  <c r="E144"/>
  <c r="O143"/>
  <c r="N143"/>
  <c r="M143"/>
  <c r="L143"/>
  <c r="K143"/>
  <c r="J143"/>
  <c r="H143"/>
  <c r="G143"/>
  <c r="F143"/>
  <c r="E143"/>
  <c r="O142"/>
  <c r="N142"/>
  <c r="M142"/>
  <c r="L142"/>
  <c r="K142"/>
  <c r="J142"/>
  <c r="H142"/>
  <c r="G142"/>
  <c r="F142"/>
  <c r="E142"/>
  <c r="O141"/>
  <c r="N141"/>
  <c r="M141"/>
  <c r="L141"/>
  <c r="K141"/>
  <c r="J141"/>
  <c r="H141"/>
  <c r="H140" s="1"/>
  <c r="G141"/>
  <c r="F141"/>
  <c r="E141"/>
  <c r="N140"/>
  <c r="J140"/>
  <c r="F140"/>
  <c r="O139"/>
  <c r="N139"/>
  <c r="M139"/>
  <c r="L139"/>
  <c r="K139"/>
  <c r="J139"/>
  <c r="H139"/>
  <c r="G139"/>
  <c r="F139"/>
  <c r="E139"/>
  <c r="O138"/>
  <c r="N138"/>
  <c r="M138"/>
  <c r="L138"/>
  <c r="K138"/>
  <c r="J138"/>
  <c r="H138"/>
  <c r="G138"/>
  <c r="F138"/>
  <c r="F137" s="1"/>
  <c r="F136" s="1"/>
  <c r="E138"/>
  <c r="D138" s="1"/>
  <c r="O135"/>
  <c r="N135"/>
  <c r="M135"/>
  <c r="L135"/>
  <c r="K135"/>
  <c r="J135"/>
  <c r="H135"/>
  <c r="G135"/>
  <c r="F135"/>
  <c r="E135"/>
  <c r="O134"/>
  <c r="N134"/>
  <c r="M134"/>
  <c r="L134"/>
  <c r="K134"/>
  <c r="J134"/>
  <c r="H134"/>
  <c r="G134"/>
  <c r="F134"/>
  <c r="E134"/>
  <c r="O133"/>
  <c r="N133"/>
  <c r="M133"/>
  <c r="L133"/>
  <c r="K133"/>
  <c r="J133"/>
  <c r="H133"/>
  <c r="G133"/>
  <c r="F133"/>
  <c r="E133"/>
  <c r="O132"/>
  <c r="N132"/>
  <c r="M132"/>
  <c r="L132"/>
  <c r="K132"/>
  <c r="J132"/>
  <c r="H132"/>
  <c r="G132"/>
  <c r="F132"/>
  <c r="E132"/>
  <c r="O131"/>
  <c r="N131"/>
  <c r="M131"/>
  <c r="L131"/>
  <c r="K131"/>
  <c r="J131"/>
  <c r="H131"/>
  <c r="G131"/>
  <c r="F131"/>
  <c r="E131"/>
  <c r="O130"/>
  <c r="N130"/>
  <c r="N129" s="1"/>
  <c r="M130"/>
  <c r="M129" s="1"/>
  <c r="L130"/>
  <c r="L129" s="1"/>
  <c r="K130"/>
  <c r="K129" s="1"/>
  <c r="J130"/>
  <c r="H130"/>
  <c r="H129" s="1"/>
  <c r="G130"/>
  <c r="G129" s="1"/>
  <c r="F130"/>
  <c r="F129" s="1"/>
  <c r="E130"/>
  <c r="O129"/>
  <c r="E129"/>
  <c r="O128"/>
  <c r="N128"/>
  <c r="M128"/>
  <c r="L128"/>
  <c r="K128"/>
  <c r="J128"/>
  <c r="H128"/>
  <c r="G128"/>
  <c r="F128"/>
  <c r="E128"/>
  <c r="O127"/>
  <c r="N127"/>
  <c r="M127"/>
  <c r="L127"/>
  <c r="K127"/>
  <c r="J127"/>
  <c r="H127"/>
  <c r="G127"/>
  <c r="F127"/>
  <c r="E127"/>
  <c r="O126"/>
  <c r="N126"/>
  <c r="M126"/>
  <c r="L126"/>
  <c r="K126"/>
  <c r="J126"/>
  <c r="H126"/>
  <c r="G126"/>
  <c r="F126"/>
  <c r="E126"/>
  <c r="D126" s="1"/>
  <c r="O125"/>
  <c r="N125"/>
  <c r="M125"/>
  <c r="L125"/>
  <c r="K125"/>
  <c r="J125"/>
  <c r="H125"/>
  <c r="G125"/>
  <c r="F125"/>
  <c r="E125"/>
  <c r="O124"/>
  <c r="N124"/>
  <c r="M124"/>
  <c r="L124"/>
  <c r="K124"/>
  <c r="J124"/>
  <c r="H124"/>
  <c r="G124"/>
  <c r="F124"/>
  <c r="E124"/>
  <c r="O123"/>
  <c r="N123"/>
  <c r="M123"/>
  <c r="L123"/>
  <c r="K123"/>
  <c r="J123"/>
  <c r="H123"/>
  <c r="G123"/>
  <c r="F123"/>
  <c r="E123"/>
  <c r="O122"/>
  <c r="N122"/>
  <c r="M122"/>
  <c r="L122"/>
  <c r="K122"/>
  <c r="J122"/>
  <c r="H122"/>
  <c r="G122"/>
  <c r="F122"/>
  <c r="E122"/>
  <c r="O121"/>
  <c r="N121"/>
  <c r="M121"/>
  <c r="L121"/>
  <c r="K121"/>
  <c r="J121"/>
  <c r="H121"/>
  <c r="G121"/>
  <c r="F121"/>
  <c r="E121"/>
  <c r="O120"/>
  <c r="N120"/>
  <c r="M120"/>
  <c r="M119" s="1"/>
  <c r="M118" s="1"/>
  <c r="L120"/>
  <c r="K120"/>
  <c r="K119" s="1"/>
  <c r="K118" s="1"/>
  <c r="J120"/>
  <c r="H120"/>
  <c r="H119" s="1"/>
  <c r="H118" s="1"/>
  <c r="G120"/>
  <c r="F120"/>
  <c r="F119" s="1"/>
  <c r="F118" s="1"/>
  <c r="E120"/>
  <c r="O119"/>
  <c r="O118" s="1"/>
  <c r="E119"/>
  <c r="E118" s="1"/>
  <c r="O117"/>
  <c r="N117"/>
  <c r="M117"/>
  <c r="L117"/>
  <c r="K117"/>
  <c r="J117"/>
  <c r="H117"/>
  <c r="G117"/>
  <c r="F117"/>
  <c r="E117"/>
  <c r="O116"/>
  <c r="N116"/>
  <c r="M116"/>
  <c r="L116"/>
  <c r="K116"/>
  <c r="J116"/>
  <c r="H116"/>
  <c r="G116"/>
  <c r="F116"/>
  <c r="E116"/>
  <c r="O115"/>
  <c r="N115"/>
  <c r="M115"/>
  <c r="L115"/>
  <c r="K115"/>
  <c r="J115"/>
  <c r="I115" s="1"/>
  <c r="P115" s="1"/>
  <c r="H115"/>
  <c r="G115"/>
  <c r="F115"/>
  <c r="E115"/>
  <c r="O114"/>
  <c r="N114"/>
  <c r="M114"/>
  <c r="L114"/>
  <c r="K114"/>
  <c r="J114"/>
  <c r="H114"/>
  <c r="G114"/>
  <c r="F114"/>
  <c r="E114"/>
  <c r="O113"/>
  <c r="N113"/>
  <c r="M113"/>
  <c r="L113"/>
  <c r="K113"/>
  <c r="J113"/>
  <c r="H113"/>
  <c r="G113"/>
  <c r="F113"/>
  <c r="E113"/>
  <c r="O112"/>
  <c r="N112"/>
  <c r="M112"/>
  <c r="L112"/>
  <c r="K112"/>
  <c r="J112"/>
  <c r="H112"/>
  <c r="G112"/>
  <c r="F112"/>
  <c r="E112"/>
  <c r="O111"/>
  <c r="N111"/>
  <c r="M111"/>
  <c r="L111"/>
  <c r="K111"/>
  <c r="J111"/>
  <c r="H111"/>
  <c r="G111"/>
  <c r="F111"/>
  <c r="E111"/>
  <c r="O110"/>
  <c r="N110"/>
  <c r="M110"/>
  <c r="L110"/>
  <c r="K110"/>
  <c r="J110"/>
  <c r="H110"/>
  <c r="G110"/>
  <c r="F110"/>
  <c r="E110"/>
  <c r="O109"/>
  <c r="N109"/>
  <c r="M109"/>
  <c r="L109"/>
  <c r="K109"/>
  <c r="J109"/>
  <c r="H109"/>
  <c r="G109"/>
  <c r="F109"/>
  <c r="E109"/>
  <c r="O108"/>
  <c r="N108"/>
  <c r="M108"/>
  <c r="L108"/>
  <c r="K108"/>
  <c r="J108"/>
  <c r="H108"/>
  <c r="G108"/>
  <c r="F108"/>
  <c r="F105" s="1"/>
  <c r="F104" s="1"/>
  <c r="E108"/>
  <c r="O107"/>
  <c r="N107"/>
  <c r="M107"/>
  <c r="L107"/>
  <c r="K107"/>
  <c r="J107"/>
  <c r="H107"/>
  <c r="G107"/>
  <c r="F107"/>
  <c r="E107"/>
  <c r="O106"/>
  <c r="N106"/>
  <c r="M106"/>
  <c r="L106"/>
  <c r="K106"/>
  <c r="J106"/>
  <c r="I106"/>
  <c r="H106"/>
  <c r="G106"/>
  <c r="F106"/>
  <c r="E106"/>
  <c r="D106" s="1"/>
  <c r="P106" s="1"/>
  <c r="N105"/>
  <c r="N104" s="1"/>
  <c r="L105"/>
  <c r="L104" s="1"/>
  <c r="J105"/>
  <c r="J104" s="1"/>
  <c r="H105"/>
  <c r="H104" s="1"/>
  <c r="O103"/>
  <c r="N103"/>
  <c r="M103"/>
  <c r="L103"/>
  <c r="K103"/>
  <c r="J103"/>
  <c r="H103"/>
  <c r="G103"/>
  <c r="F103"/>
  <c r="E103"/>
  <c r="D103"/>
  <c r="O102"/>
  <c r="N102"/>
  <c r="M102"/>
  <c r="L102"/>
  <c r="K102"/>
  <c r="J102"/>
  <c r="I102" s="1"/>
  <c r="H102"/>
  <c r="G102"/>
  <c r="F102"/>
  <c r="E102"/>
  <c r="O101"/>
  <c r="N101"/>
  <c r="M101"/>
  <c r="L101"/>
  <c r="K101"/>
  <c r="J101"/>
  <c r="H101"/>
  <c r="G101"/>
  <c r="F101"/>
  <c r="E101"/>
  <c r="D101" s="1"/>
  <c r="O100"/>
  <c r="N100"/>
  <c r="M100"/>
  <c r="L100"/>
  <c r="K100"/>
  <c r="J100"/>
  <c r="H100"/>
  <c r="G100"/>
  <c r="F100"/>
  <c r="E100"/>
  <c r="O99"/>
  <c r="N99"/>
  <c r="N98" s="1"/>
  <c r="M99"/>
  <c r="M98" s="1"/>
  <c r="L99"/>
  <c r="L98" s="1"/>
  <c r="K99"/>
  <c r="J99"/>
  <c r="H99"/>
  <c r="H98" s="1"/>
  <c r="G99"/>
  <c r="G98" s="1"/>
  <c r="F99"/>
  <c r="F98" s="1"/>
  <c r="E99"/>
  <c r="O98"/>
  <c r="K98"/>
  <c r="E98"/>
  <c r="O97"/>
  <c r="N97"/>
  <c r="M97"/>
  <c r="L97"/>
  <c r="K97"/>
  <c r="J97"/>
  <c r="H97"/>
  <c r="G97"/>
  <c r="F97"/>
  <c r="E97"/>
  <c r="D97" s="1"/>
  <c r="O96"/>
  <c r="O95" s="1"/>
  <c r="N96"/>
  <c r="N95" s="1"/>
  <c r="M96"/>
  <c r="M95" s="1"/>
  <c r="L96"/>
  <c r="K96"/>
  <c r="K95" s="1"/>
  <c r="J96"/>
  <c r="J95" s="1"/>
  <c r="H96"/>
  <c r="H95" s="1"/>
  <c r="G96"/>
  <c r="F96"/>
  <c r="E96"/>
  <c r="L95"/>
  <c r="F95"/>
  <c r="O94"/>
  <c r="N94"/>
  <c r="M94"/>
  <c r="L94"/>
  <c r="K94"/>
  <c r="J94"/>
  <c r="H94"/>
  <c r="G94"/>
  <c r="F94"/>
  <c r="E94"/>
  <c r="D94" s="1"/>
  <c r="P94" s="1"/>
  <c r="O93"/>
  <c r="N93"/>
  <c r="M93"/>
  <c r="L93"/>
  <c r="K93"/>
  <c r="J93"/>
  <c r="H93"/>
  <c r="G93"/>
  <c r="F93"/>
  <c r="E93"/>
  <c r="D93" s="1"/>
  <c r="P93" s="1"/>
  <c r="O91"/>
  <c r="N91"/>
  <c r="M91"/>
  <c r="L91"/>
  <c r="K91"/>
  <c r="J91"/>
  <c r="I91"/>
  <c r="G91"/>
  <c r="D88"/>
  <c r="P88" s="1"/>
  <c r="P87" s="1"/>
  <c r="O87"/>
  <c r="N87"/>
  <c r="M87"/>
  <c r="L87"/>
  <c r="K87"/>
  <c r="J87"/>
  <c r="I87"/>
  <c r="H87"/>
  <c r="G87"/>
  <c r="F87"/>
  <c r="E87"/>
  <c r="O86"/>
  <c r="N86"/>
  <c r="M86"/>
  <c r="L86"/>
  <c r="K86"/>
  <c r="J86"/>
  <c r="I86" s="1"/>
  <c r="H86"/>
  <c r="G86"/>
  <c r="F86"/>
  <c r="E86"/>
  <c r="O85"/>
  <c r="N85"/>
  <c r="M85"/>
  <c r="L85"/>
  <c r="K85"/>
  <c r="J85"/>
  <c r="H85"/>
  <c r="G85"/>
  <c r="F85"/>
  <c r="E85"/>
  <c r="O84"/>
  <c r="N84"/>
  <c r="M84"/>
  <c r="L84"/>
  <c r="K84"/>
  <c r="J84"/>
  <c r="H84"/>
  <c r="G84"/>
  <c r="F84"/>
  <c r="E84"/>
  <c r="O81"/>
  <c r="N81"/>
  <c r="M81"/>
  <c r="L81"/>
  <c r="K81"/>
  <c r="J81"/>
  <c r="H81"/>
  <c r="G81"/>
  <c r="F81"/>
  <c r="E81"/>
  <c r="O80"/>
  <c r="N80"/>
  <c r="M80"/>
  <c r="L80"/>
  <c r="K80"/>
  <c r="J80"/>
  <c r="H80"/>
  <c r="G80"/>
  <c r="F80"/>
  <c r="E80"/>
  <c r="O79"/>
  <c r="N79"/>
  <c r="M79"/>
  <c r="L79"/>
  <c r="K79"/>
  <c r="J79"/>
  <c r="H79"/>
  <c r="G79"/>
  <c r="F79"/>
  <c r="E79"/>
  <c r="O78"/>
  <c r="L78"/>
  <c r="K78"/>
  <c r="J78"/>
  <c r="H78"/>
  <c r="G78"/>
  <c r="F78"/>
  <c r="E78"/>
  <c r="O77"/>
  <c r="L77"/>
  <c r="K77"/>
  <c r="J77"/>
  <c r="H77"/>
  <c r="G77"/>
  <c r="F77"/>
  <c r="E77"/>
  <c r="O76"/>
  <c r="N76"/>
  <c r="M76"/>
  <c r="L76"/>
  <c r="K76"/>
  <c r="J76"/>
  <c r="I76"/>
  <c r="H76"/>
  <c r="G76"/>
  <c r="F76"/>
  <c r="E76"/>
  <c r="D76" s="1"/>
  <c r="P76" s="1"/>
  <c r="O75"/>
  <c r="N75"/>
  <c r="M75"/>
  <c r="L75"/>
  <c r="K75"/>
  <c r="J75"/>
  <c r="I75" s="1"/>
  <c r="H75"/>
  <c r="G75"/>
  <c r="F75"/>
  <c r="E75"/>
  <c r="D75" s="1"/>
  <c r="O74"/>
  <c r="N74"/>
  <c r="M74"/>
  <c r="L74"/>
  <c r="K74"/>
  <c r="J74"/>
  <c r="I74" s="1"/>
  <c r="H74"/>
  <c r="G74"/>
  <c r="F74"/>
  <c r="E74"/>
  <c r="O73"/>
  <c r="N73"/>
  <c r="M73"/>
  <c r="L73"/>
  <c r="K73"/>
  <c r="J73"/>
  <c r="H73"/>
  <c r="G73"/>
  <c r="F73"/>
  <c r="E73"/>
  <c r="O72"/>
  <c r="N72"/>
  <c r="M72"/>
  <c r="L72"/>
  <c r="K72"/>
  <c r="J72"/>
  <c r="I72" s="1"/>
  <c r="H72"/>
  <c r="G72"/>
  <c r="F72"/>
  <c r="E72"/>
  <c r="O71"/>
  <c r="N71"/>
  <c r="M71"/>
  <c r="L71"/>
  <c r="K71"/>
  <c r="J71"/>
  <c r="H71"/>
  <c r="G71"/>
  <c r="F71"/>
  <c r="E71"/>
  <c r="O70"/>
  <c r="O69" s="1"/>
  <c r="O68" s="1"/>
  <c r="N70"/>
  <c r="N69" s="1"/>
  <c r="N68" s="1"/>
  <c r="M70"/>
  <c r="M69" s="1"/>
  <c r="M68" s="1"/>
  <c r="L70"/>
  <c r="K70"/>
  <c r="K69" s="1"/>
  <c r="K68" s="1"/>
  <c r="J70"/>
  <c r="J69" s="1"/>
  <c r="J68" s="1"/>
  <c r="H70"/>
  <c r="H69" s="1"/>
  <c r="H68" s="1"/>
  <c r="G70"/>
  <c r="G69" s="1"/>
  <c r="G68" s="1"/>
  <c r="F70"/>
  <c r="E70"/>
  <c r="L69"/>
  <c r="L68" s="1"/>
  <c r="F69"/>
  <c r="F68" s="1"/>
  <c r="O67"/>
  <c r="N67"/>
  <c r="M67"/>
  <c r="L67"/>
  <c r="K67"/>
  <c r="J67"/>
  <c r="H67"/>
  <c r="G67"/>
  <c r="F67"/>
  <c r="E67"/>
  <c r="D67" s="1"/>
  <c r="O66"/>
  <c r="N66"/>
  <c r="M66"/>
  <c r="L66"/>
  <c r="K66"/>
  <c r="J66"/>
  <c r="H66"/>
  <c r="G66"/>
  <c r="F66"/>
  <c r="E66"/>
  <c r="N65"/>
  <c r="M65"/>
  <c r="L65"/>
  <c r="K65"/>
  <c r="J65"/>
  <c r="H65"/>
  <c r="G65"/>
  <c r="F65"/>
  <c r="E65"/>
  <c r="O64"/>
  <c r="O63" s="1"/>
  <c r="N64"/>
  <c r="N63" s="1"/>
  <c r="M64"/>
  <c r="L64"/>
  <c r="L63" s="1"/>
  <c r="K64"/>
  <c r="K63" s="1"/>
  <c r="J64"/>
  <c r="H64"/>
  <c r="H63" s="1"/>
  <c r="G64"/>
  <c r="F64"/>
  <c r="F63" s="1"/>
  <c r="E64"/>
  <c r="M63"/>
  <c r="G63"/>
  <c r="E63"/>
  <c r="O62"/>
  <c r="N62"/>
  <c r="M62"/>
  <c r="L62"/>
  <c r="K62"/>
  <c r="J62"/>
  <c r="H62"/>
  <c r="H61" s="1"/>
  <c r="G62"/>
  <c r="G61" s="1"/>
  <c r="F62"/>
  <c r="E62"/>
  <c r="O61"/>
  <c r="N61"/>
  <c r="M61"/>
  <c r="L61"/>
  <c r="K61"/>
  <c r="J61"/>
  <c r="I61"/>
  <c r="F61"/>
  <c r="O60"/>
  <c r="O59" s="1"/>
  <c r="N60"/>
  <c r="N59" s="1"/>
  <c r="M60"/>
  <c r="M59" s="1"/>
  <c r="L60"/>
  <c r="L59" s="1"/>
  <c r="K60"/>
  <c r="K59" s="1"/>
  <c r="J60"/>
  <c r="I60" s="1"/>
  <c r="H60"/>
  <c r="H59" s="1"/>
  <c r="G60"/>
  <c r="G59" s="1"/>
  <c r="F60"/>
  <c r="E60"/>
  <c r="E59" s="1"/>
  <c r="J59"/>
  <c r="I59" s="1"/>
  <c r="O58"/>
  <c r="N58"/>
  <c r="M58"/>
  <c r="L58"/>
  <c r="K58"/>
  <c r="J58"/>
  <c r="H58"/>
  <c r="G58"/>
  <c r="F58"/>
  <c r="E58"/>
  <c r="D58" s="1"/>
  <c r="O57"/>
  <c r="O56" s="1"/>
  <c r="N57"/>
  <c r="N56" s="1"/>
  <c r="M57"/>
  <c r="M56" s="1"/>
  <c r="L57"/>
  <c r="K57"/>
  <c r="K56" s="1"/>
  <c r="J57"/>
  <c r="I57" s="1"/>
  <c r="H57"/>
  <c r="G57"/>
  <c r="G56" s="1"/>
  <c r="F57"/>
  <c r="E57"/>
  <c r="D57" s="1"/>
  <c r="L56"/>
  <c r="H56"/>
  <c r="F56"/>
  <c r="O55"/>
  <c r="N55"/>
  <c r="M55"/>
  <c r="L55"/>
  <c r="K55"/>
  <c r="J55"/>
  <c r="H55"/>
  <c r="G55"/>
  <c r="F55"/>
  <c r="E55"/>
  <c r="O54"/>
  <c r="N54"/>
  <c r="M54"/>
  <c r="L54"/>
  <c r="K54"/>
  <c r="J54"/>
  <c r="H54"/>
  <c r="G54"/>
  <c r="F54"/>
  <c r="E54"/>
  <c r="O53"/>
  <c r="O52" s="1"/>
  <c r="N53"/>
  <c r="M53"/>
  <c r="L53"/>
  <c r="K53"/>
  <c r="K52" s="1"/>
  <c r="J53"/>
  <c r="H53"/>
  <c r="H52" s="1"/>
  <c r="G53"/>
  <c r="G52" s="1"/>
  <c r="F53"/>
  <c r="F52" s="1"/>
  <c r="E53"/>
  <c r="M52"/>
  <c r="O51"/>
  <c r="N51"/>
  <c r="M51"/>
  <c r="L51"/>
  <c r="K51"/>
  <c r="J51"/>
  <c r="H51"/>
  <c r="G51"/>
  <c r="F51"/>
  <c r="E51"/>
  <c r="D51" s="1"/>
  <c r="N50"/>
  <c r="M50"/>
  <c r="L50"/>
  <c r="K50"/>
  <c r="J50"/>
  <c r="J48" s="1"/>
  <c r="H50"/>
  <c r="G50"/>
  <c r="F50"/>
  <c r="E50"/>
  <c r="D50" s="1"/>
  <c r="O49"/>
  <c r="O48" s="1"/>
  <c r="N49"/>
  <c r="M49"/>
  <c r="L49"/>
  <c r="K49"/>
  <c r="J49"/>
  <c r="H49"/>
  <c r="H48" s="1"/>
  <c r="G49"/>
  <c r="F49"/>
  <c r="E49"/>
  <c r="N48"/>
  <c r="F48"/>
  <c r="F47" s="1"/>
  <c r="F46" s="1"/>
  <c r="O45"/>
  <c r="N45"/>
  <c r="M45"/>
  <c r="L45"/>
  <c r="K45"/>
  <c r="J45"/>
  <c r="I45" s="1"/>
  <c r="H45"/>
  <c r="G45"/>
  <c r="F45"/>
  <c r="E45"/>
  <c r="O44"/>
  <c r="N44"/>
  <c r="M44"/>
  <c r="L44"/>
  <c r="K44"/>
  <c r="J44"/>
  <c r="H44"/>
  <c r="G44"/>
  <c r="F44"/>
  <c r="E44"/>
  <c r="D44" s="1"/>
  <c r="O43"/>
  <c r="O42" s="1"/>
  <c r="N43"/>
  <c r="N42" s="1"/>
  <c r="M43"/>
  <c r="M42" s="1"/>
  <c r="L43"/>
  <c r="L42" s="1"/>
  <c r="K43"/>
  <c r="K42" s="1"/>
  <c r="J43"/>
  <c r="I43" s="1"/>
  <c r="I42" s="1"/>
  <c r="H43"/>
  <c r="H42" s="1"/>
  <c r="G43"/>
  <c r="G42" s="1"/>
  <c r="F43"/>
  <c r="E43"/>
  <c r="J42"/>
  <c r="F42"/>
  <c r="O41"/>
  <c r="N41"/>
  <c r="M41"/>
  <c r="L41"/>
  <c r="K41"/>
  <c r="J41"/>
  <c r="H41"/>
  <c r="G41"/>
  <c r="F41"/>
  <c r="E41"/>
  <c r="O40"/>
  <c r="N40"/>
  <c r="M40"/>
  <c r="L40"/>
  <c r="K40"/>
  <c r="J40"/>
  <c r="H40"/>
  <c r="G40"/>
  <c r="F40"/>
  <c r="E40"/>
  <c r="O39"/>
  <c r="N39"/>
  <c r="M39"/>
  <c r="L39"/>
  <c r="K39"/>
  <c r="J39"/>
  <c r="H39"/>
  <c r="G39"/>
  <c r="F39"/>
  <c r="E39"/>
  <c r="O38"/>
  <c r="N38"/>
  <c r="M38"/>
  <c r="L38"/>
  <c r="K38"/>
  <c r="J38"/>
  <c r="H38"/>
  <c r="G38"/>
  <c r="F38"/>
  <c r="E38"/>
  <c r="D38"/>
  <c r="O37"/>
  <c r="N37"/>
  <c r="M37"/>
  <c r="L37"/>
  <c r="K37"/>
  <c r="J37"/>
  <c r="I37" s="1"/>
  <c r="H37"/>
  <c r="G37"/>
  <c r="F37"/>
  <c r="O36"/>
  <c r="L36"/>
  <c r="K36"/>
  <c r="J36"/>
  <c r="H36"/>
  <c r="G36"/>
  <c r="F36"/>
  <c r="O35"/>
  <c r="L35"/>
  <c r="K35"/>
  <c r="J35"/>
  <c r="H35"/>
  <c r="G35"/>
  <c r="F35"/>
  <c r="D35"/>
  <c r="N34"/>
  <c r="M34"/>
  <c r="L34"/>
  <c r="K34"/>
  <c r="J34"/>
  <c r="H34"/>
  <c r="G34"/>
  <c r="F34"/>
  <c r="E34"/>
  <c r="O33"/>
  <c r="N33"/>
  <c r="M33"/>
  <c r="L33"/>
  <c r="K33"/>
  <c r="J33"/>
  <c r="H33"/>
  <c r="G33"/>
  <c r="F33"/>
  <c r="E33"/>
  <c r="O32"/>
  <c r="N32"/>
  <c r="M32"/>
  <c r="L32"/>
  <c r="K32"/>
  <c r="J32"/>
  <c r="H32"/>
  <c r="G32"/>
  <c r="F32"/>
  <c r="E32"/>
  <c r="D32"/>
  <c r="O31"/>
  <c r="N31"/>
  <c r="M31"/>
  <c r="L31"/>
  <c r="K31"/>
  <c r="J31"/>
  <c r="I31" s="1"/>
  <c r="H31"/>
  <c r="G31"/>
  <c r="F31"/>
  <c r="E31"/>
  <c r="D31" s="1"/>
  <c r="O30"/>
  <c r="N30"/>
  <c r="M30"/>
  <c r="L30"/>
  <c r="K30"/>
  <c r="J30"/>
  <c r="I30" s="1"/>
  <c r="H30"/>
  <c r="G30"/>
  <c r="F30"/>
  <c r="E30"/>
  <c r="D30" s="1"/>
  <c r="O29"/>
  <c r="N29"/>
  <c r="M29"/>
  <c r="L29"/>
  <c r="K29"/>
  <c r="J29"/>
  <c r="I29" s="1"/>
  <c r="H29"/>
  <c r="G29"/>
  <c r="F29"/>
  <c r="E29"/>
  <c r="O28"/>
  <c r="N28"/>
  <c r="M28"/>
  <c r="L28"/>
  <c r="K28"/>
  <c r="J28"/>
  <c r="H28"/>
  <c r="G28"/>
  <c r="F28"/>
  <c r="E28"/>
  <c r="O25"/>
  <c r="N25"/>
  <c r="M25"/>
  <c r="L25"/>
  <c r="K25"/>
  <c r="J25"/>
  <c r="I25" s="1"/>
  <c r="H25"/>
  <c r="G25"/>
  <c r="F25"/>
  <c r="E25"/>
  <c r="D25" s="1"/>
  <c r="O24"/>
  <c r="N24"/>
  <c r="N23" s="1"/>
  <c r="M24"/>
  <c r="L24"/>
  <c r="L23" s="1"/>
  <c r="K24"/>
  <c r="J24"/>
  <c r="I24" s="1"/>
  <c r="I23" s="1"/>
  <c r="H24"/>
  <c r="G24"/>
  <c r="G23" s="1"/>
  <c r="F24"/>
  <c r="E24"/>
  <c r="D24" s="1"/>
  <c r="D23" s="1"/>
  <c r="M23"/>
  <c r="K23"/>
  <c r="H23"/>
  <c r="F23"/>
  <c r="O22"/>
  <c r="N22"/>
  <c r="M22"/>
  <c r="L22"/>
  <c r="K22"/>
  <c r="J22"/>
  <c r="I22" s="1"/>
  <c r="H22"/>
  <c r="G22"/>
  <c r="F22"/>
  <c r="E22"/>
  <c r="D22" s="1"/>
  <c r="O21"/>
  <c r="N21"/>
  <c r="M21"/>
  <c r="L21"/>
  <c r="K21"/>
  <c r="J21"/>
  <c r="I21" s="1"/>
  <c r="H21"/>
  <c r="G21"/>
  <c r="F21"/>
  <c r="E21"/>
  <c r="D21" s="1"/>
  <c r="O20"/>
  <c r="N20"/>
  <c r="M20"/>
  <c r="L20"/>
  <c r="K20"/>
  <c r="J20"/>
  <c r="I20" s="1"/>
  <c r="H20"/>
  <c r="G20"/>
  <c r="F20"/>
  <c r="E20"/>
  <c r="O19"/>
  <c r="N19"/>
  <c r="M19"/>
  <c r="L19"/>
  <c r="K19"/>
  <c r="J19"/>
  <c r="H19"/>
  <c r="G19"/>
  <c r="F19"/>
  <c r="E19"/>
  <c r="O18"/>
  <c r="O17" s="1"/>
  <c r="N18"/>
  <c r="N17" s="1"/>
  <c r="M18"/>
  <c r="M17" s="1"/>
  <c r="L18"/>
  <c r="K18"/>
  <c r="K17" s="1"/>
  <c r="J18"/>
  <c r="I18" s="1"/>
  <c r="I17" s="1"/>
  <c r="H18"/>
  <c r="G18"/>
  <c r="G17" s="1"/>
  <c r="F18"/>
  <c r="E18"/>
  <c r="D18" s="1"/>
  <c r="L17"/>
  <c r="H17"/>
  <c r="H13" s="1"/>
  <c r="H12" s="1"/>
  <c r="F17"/>
  <c r="O16"/>
  <c r="N16"/>
  <c r="M16"/>
  <c r="L16"/>
  <c r="K16"/>
  <c r="J16"/>
  <c r="H16"/>
  <c r="G16"/>
  <c r="F16"/>
  <c r="E16"/>
  <c r="O15"/>
  <c r="N15"/>
  <c r="M15"/>
  <c r="L15"/>
  <c r="K15"/>
  <c r="J15"/>
  <c r="H15"/>
  <c r="G15"/>
  <c r="F15"/>
  <c r="E15"/>
  <c r="O14"/>
  <c r="O13" s="1"/>
  <c r="O12" s="1"/>
  <c r="N14"/>
  <c r="M14"/>
  <c r="M13" s="1"/>
  <c r="M12" s="1"/>
  <c r="L14"/>
  <c r="K14"/>
  <c r="K13" s="1"/>
  <c r="K12" s="1"/>
  <c r="J14"/>
  <c r="I14"/>
  <c r="H14"/>
  <c r="G14"/>
  <c r="F14"/>
  <c r="E14"/>
  <c r="D14" s="1"/>
  <c r="F13"/>
  <c r="F12" s="1"/>
  <c r="D15" l="1"/>
  <c r="I15"/>
  <c r="D16"/>
  <c r="I16"/>
  <c r="J17"/>
  <c r="F27"/>
  <c r="F26" s="1"/>
  <c r="G48"/>
  <c r="I49"/>
  <c r="L48"/>
  <c r="D53"/>
  <c r="P53" s="1"/>
  <c r="D54"/>
  <c r="I54"/>
  <c r="I52" s="1"/>
  <c r="D55"/>
  <c r="I55"/>
  <c r="J56"/>
  <c r="I84"/>
  <c r="L83"/>
  <c r="L82" s="1"/>
  <c r="D85"/>
  <c r="P85" s="1"/>
  <c r="I85"/>
  <c r="D86"/>
  <c r="P86" s="1"/>
  <c r="D111"/>
  <c r="D113"/>
  <c r="P113" s="1"/>
  <c r="I113"/>
  <c r="D114"/>
  <c r="I114"/>
  <c r="I123"/>
  <c r="D124"/>
  <c r="I124"/>
  <c r="D125"/>
  <c r="I125"/>
  <c r="D132"/>
  <c r="I133"/>
  <c r="D134"/>
  <c r="I135"/>
  <c r="I142"/>
  <c r="D143"/>
  <c r="I143"/>
  <c r="D144"/>
  <c r="I144"/>
  <c r="D145"/>
  <c r="P145" s="1"/>
  <c r="I145"/>
  <c r="D146"/>
  <c r="P146" s="1"/>
  <c r="I146"/>
  <c r="I147"/>
  <c r="E149"/>
  <c r="E148" s="1"/>
  <c r="D150"/>
  <c r="I150"/>
  <c r="L149"/>
  <c r="L148" s="1"/>
  <c r="N149"/>
  <c r="N148" s="1"/>
  <c r="D152"/>
  <c r="D162"/>
  <c r="I163"/>
  <c r="P183"/>
  <c r="N160"/>
  <c r="N159" s="1"/>
  <c r="I179"/>
  <c r="P22"/>
  <c r="J164"/>
  <c r="J160" s="1"/>
  <c r="J159" s="1"/>
  <c r="P16"/>
  <c r="L13"/>
  <c r="L12" s="1"/>
  <c r="N13"/>
  <c r="N12" s="1"/>
  <c r="P25"/>
  <c r="D34"/>
  <c r="I39"/>
  <c r="D40"/>
  <c r="I41"/>
  <c r="P55"/>
  <c r="D64"/>
  <c r="D63" s="1"/>
  <c r="I65"/>
  <c r="D70"/>
  <c r="I70"/>
  <c r="D71"/>
  <c r="I71"/>
  <c r="D72"/>
  <c r="P72" s="1"/>
  <c r="I78"/>
  <c r="D79"/>
  <c r="I79"/>
  <c r="D80"/>
  <c r="I80"/>
  <c r="D81"/>
  <c r="P81" s="1"/>
  <c r="E91"/>
  <c r="D96"/>
  <c r="G95"/>
  <c r="I96"/>
  <c r="D99"/>
  <c r="D98" s="1"/>
  <c r="I100"/>
  <c r="D107"/>
  <c r="I107"/>
  <c r="D108"/>
  <c r="I108"/>
  <c r="D109"/>
  <c r="I109"/>
  <c r="D110"/>
  <c r="I110"/>
  <c r="I117"/>
  <c r="D120"/>
  <c r="I120"/>
  <c r="D122"/>
  <c r="I122"/>
  <c r="I121" s="1"/>
  <c r="D123"/>
  <c r="P123" s="1"/>
  <c r="I127"/>
  <c r="D128"/>
  <c r="D130"/>
  <c r="D129" s="1"/>
  <c r="G119"/>
  <c r="G118" s="1"/>
  <c r="I131"/>
  <c r="I139"/>
  <c r="P155"/>
  <c r="I58"/>
  <c r="I66"/>
  <c r="D73"/>
  <c r="I73"/>
  <c r="D74"/>
  <c r="P74" s="1"/>
  <c r="D77"/>
  <c r="I77"/>
  <c r="D78"/>
  <c r="P78" s="1"/>
  <c r="L140"/>
  <c r="G149"/>
  <c r="G148" s="1"/>
  <c r="H160"/>
  <c r="H159" s="1"/>
  <c r="G13"/>
  <c r="G12" s="1"/>
  <c r="D19"/>
  <c r="I19"/>
  <c r="I13" s="1"/>
  <c r="I12" s="1"/>
  <c r="D20"/>
  <c r="P20" s="1"/>
  <c r="E23"/>
  <c r="J23"/>
  <c r="J13" s="1"/>
  <c r="J12" s="1"/>
  <c r="D28"/>
  <c r="I28"/>
  <c r="N27"/>
  <c r="N26" s="1"/>
  <c r="D29"/>
  <c r="P29" s="1"/>
  <c r="I33"/>
  <c r="L52"/>
  <c r="N52"/>
  <c r="N47" s="1"/>
  <c r="N46" s="1"/>
  <c r="P110"/>
  <c r="I111"/>
  <c r="P111" s="1"/>
  <c r="D112"/>
  <c r="I112"/>
  <c r="D116"/>
  <c r="I116"/>
  <c r="D117"/>
  <c r="P117" s="1"/>
  <c r="P144"/>
  <c r="D156"/>
  <c r="I156"/>
  <c r="D157"/>
  <c r="P157" s="1"/>
  <c r="I161"/>
  <c r="G164"/>
  <c r="G160" s="1"/>
  <c r="G159" s="1"/>
  <c r="I165"/>
  <c r="L164"/>
  <c r="L160" s="1"/>
  <c r="L159" s="1"/>
  <c r="D172"/>
  <c r="I172"/>
  <c r="D173"/>
  <c r="I173"/>
  <c r="D178"/>
  <c r="I178"/>
  <c r="D179"/>
  <c r="P179" s="1"/>
  <c r="D181"/>
  <c r="P181" s="1"/>
  <c r="L27"/>
  <c r="L26" s="1"/>
  <c r="P31"/>
  <c r="I32"/>
  <c r="D33"/>
  <c r="P33" s="1"/>
  <c r="I34"/>
  <c r="I35"/>
  <c r="D36"/>
  <c r="P36" s="1"/>
  <c r="D37"/>
  <c r="P37" s="1"/>
  <c r="I38"/>
  <c r="D39"/>
  <c r="P39" s="1"/>
  <c r="I40"/>
  <c r="D41"/>
  <c r="P41" s="1"/>
  <c r="D43"/>
  <c r="G27"/>
  <c r="G26" s="1"/>
  <c r="K27"/>
  <c r="K26" s="1"/>
  <c r="M27"/>
  <c r="M26" s="1"/>
  <c r="O27"/>
  <c r="O26" s="1"/>
  <c r="I44"/>
  <c r="D45"/>
  <c r="P45" s="1"/>
  <c r="D49"/>
  <c r="K48"/>
  <c r="M48"/>
  <c r="I50"/>
  <c r="I51"/>
  <c r="E52"/>
  <c r="D60"/>
  <c r="D62"/>
  <c r="I64"/>
  <c r="D65"/>
  <c r="P65" s="1"/>
  <c r="D66"/>
  <c r="P66" s="1"/>
  <c r="I67"/>
  <c r="D87"/>
  <c r="G105"/>
  <c r="G104" s="1"/>
  <c r="K105"/>
  <c r="K104" s="1"/>
  <c r="M105"/>
  <c r="M104" s="1"/>
  <c r="O105"/>
  <c r="O104" s="1"/>
  <c r="P112"/>
  <c r="P114"/>
  <c r="H137"/>
  <c r="H136" s="1"/>
  <c r="D147"/>
  <c r="P147" s="1"/>
  <c r="I170"/>
  <c r="I169" s="1"/>
  <c r="P173"/>
  <c r="H27"/>
  <c r="H26" s="1"/>
  <c r="P44"/>
  <c r="P50"/>
  <c r="P51"/>
  <c r="P67"/>
  <c r="P91"/>
  <c r="F91"/>
  <c r="F83" s="1"/>
  <c r="F82" s="1"/>
  <c r="H91"/>
  <c r="H83" s="1"/>
  <c r="H82" s="1"/>
  <c r="I97"/>
  <c r="I95" s="1"/>
  <c r="I99"/>
  <c r="I98" s="1"/>
  <c r="N83"/>
  <c r="N82" s="1"/>
  <c r="D100"/>
  <c r="P100" s="1"/>
  <c r="I101"/>
  <c r="D102"/>
  <c r="P102" s="1"/>
  <c r="I103"/>
  <c r="P125"/>
  <c r="I126"/>
  <c r="D127"/>
  <c r="P127" s="1"/>
  <c r="I128"/>
  <c r="I130"/>
  <c r="I129" s="1"/>
  <c r="D131"/>
  <c r="P131" s="1"/>
  <c r="I132"/>
  <c r="D133"/>
  <c r="P133" s="1"/>
  <c r="I134"/>
  <c r="D135"/>
  <c r="P135" s="1"/>
  <c r="I138"/>
  <c r="L137"/>
  <c r="L136" s="1"/>
  <c r="N137"/>
  <c r="N136" s="1"/>
  <c r="D139"/>
  <c r="P139" s="1"/>
  <c r="I141"/>
  <c r="D142"/>
  <c r="G140"/>
  <c r="G137" s="1"/>
  <c r="G136" s="1"/>
  <c r="K140"/>
  <c r="K137" s="1"/>
  <c r="K136" s="1"/>
  <c r="M140"/>
  <c r="M137" s="1"/>
  <c r="M136" s="1"/>
  <c r="O140"/>
  <c r="O137" s="1"/>
  <c r="O136" s="1"/>
  <c r="I152"/>
  <c r="D161"/>
  <c r="I162"/>
  <c r="D163"/>
  <c r="P163" s="1"/>
  <c r="D165"/>
  <c r="K164"/>
  <c r="K160" s="1"/>
  <c r="K159" s="1"/>
  <c r="M164"/>
  <c r="M160" s="1"/>
  <c r="M159" s="1"/>
  <c r="O164"/>
  <c r="O160" s="1"/>
  <c r="O159" s="1"/>
  <c r="I166"/>
  <c r="I164" s="1"/>
  <c r="D167"/>
  <c r="P167" s="1"/>
  <c r="I168"/>
  <c r="P57"/>
  <c r="D56"/>
  <c r="P70"/>
  <c r="D69"/>
  <c r="D68" s="1"/>
  <c r="P15"/>
  <c r="P19"/>
  <c r="P21"/>
  <c r="P24"/>
  <c r="P23" s="1"/>
  <c r="P30"/>
  <c r="P32"/>
  <c r="P34"/>
  <c r="P35"/>
  <c r="P38"/>
  <c r="P40"/>
  <c r="P14"/>
  <c r="P18"/>
  <c r="P17" s="1"/>
  <c r="D17"/>
  <c r="D13" s="1"/>
  <c r="D12" s="1"/>
  <c r="P43"/>
  <c r="P42" s="1"/>
  <c r="D42"/>
  <c r="D27" s="1"/>
  <c r="D26" s="1"/>
  <c r="P49"/>
  <c r="P48" s="1"/>
  <c r="D48"/>
  <c r="P60"/>
  <c r="P59" s="1"/>
  <c r="D59"/>
  <c r="D61"/>
  <c r="P62"/>
  <c r="P61" s="1"/>
  <c r="H47"/>
  <c r="H46" s="1"/>
  <c r="L47"/>
  <c r="L46" s="1"/>
  <c r="G47"/>
  <c r="G46" s="1"/>
  <c r="K47"/>
  <c r="K46" s="1"/>
  <c r="M47"/>
  <c r="M46" s="1"/>
  <c r="O47"/>
  <c r="O46" s="1"/>
  <c r="P54"/>
  <c r="P52" s="1"/>
  <c r="I56"/>
  <c r="P58"/>
  <c r="P71"/>
  <c r="P73"/>
  <c r="P75"/>
  <c r="P77"/>
  <c r="P79"/>
  <c r="P96"/>
  <c r="D95"/>
  <c r="I140"/>
  <c r="P141"/>
  <c r="P142"/>
  <c r="D140"/>
  <c r="P161"/>
  <c r="P165"/>
  <c r="D164"/>
  <c r="D160" s="1"/>
  <c r="D159" s="1"/>
  <c r="P176"/>
  <c r="I175"/>
  <c r="I174" s="1"/>
  <c r="P177"/>
  <c r="D175"/>
  <c r="D174" s="1"/>
  <c r="P28"/>
  <c r="I137"/>
  <c r="I136" s="1"/>
  <c r="D84"/>
  <c r="P108"/>
  <c r="D105"/>
  <c r="D104" s="1"/>
  <c r="P171"/>
  <c r="D170"/>
  <c r="D169" s="1"/>
  <c r="P64"/>
  <c r="P63" s="1"/>
  <c r="E17"/>
  <c r="E13" s="1"/>
  <c r="E12" s="1"/>
  <c r="J27"/>
  <c r="J26" s="1"/>
  <c r="E42"/>
  <c r="E27" s="1"/>
  <c r="E26" s="1"/>
  <c r="E48"/>
  <c r="D52"/>
  <c r="J52"/>
  <c r="E56"/>
  <c r="E61"/>
  <c r="J63"/>
  <c r="I63" s="1"/>
  <c r="E69"/>
  <c r="E68" s="1"/>
  <c r="G83"/>
  <c r="G82" s="1"/>
  <c r="K83"/>
  <c r="K82" s="1"/>
  <c r="M83"/>
  <c r="M82" s="1"/>
  <c r="O83"/>
  <c r="O82" s="1"/>
  <c r="P97"/>
  <c r="P101"/>
  <c r="P103"/>
  <c r="I105"/>
  <c r="I104" s="1"/>
  <c r="P116"/>
  <c r="I119"/>
  <c r="I118" s="1"/>
  <c r="L119"/>
  <c r="L118" s="1"/>
  <c r="N119"/>
  <c r="N118" s="1"/>
  <c r="D121"/>
  <c r="D119" s="1"/>
  <c r="D118" s="1"/>
  <c r="P124"/>
  <c r="P126"/>
  <c r="P128"/>
  <c r="P129"/>
  <c r="P132"/>
  <c r="P134"/>
  <c r="D137"/>
  <c r="D136" s="1"/>
  <c r="P143"/>
  <c r="D149"/>
  <c r="D148" s="1"/>
  <c r="F149"/>
  <c r="F148" s="1"/>
  <c r="F184" s="1"/>
  <c r="H149"/>
  <c r="H148" s="1"/>
  <c r="P162"/>
  <c r="P166"/>
  <c r="P168"/>
  <c r="P178"/>
  <c r="P182"/>
  <c r="P99"/>
  <c r="P98" s="1"/>
  <c r="P120"/>
  <c r="P122"/>
  <c r="P121" s="1"/>
  <c r="P130"/>
  <c r="P138"/>
  <c r="P154"/>
  <c r="D91"/>
  <c r="E95"/>
  <c r="E83" s="1"/>
  <c r="E82" s="1"/>
  <c r="J98"/>
  <c r="J83" s="1"/>
  <c r="J82" s="1"/>
  <c r="E105"/>
  <c r="E104" s="1"/>
  <c r="J129"/>
  <c r="J119" s="1"/>
  <c r="J118" s="1"/>
  <c r="J137"/>
  <c r="J136" s="1"/>
  <c r="E140"/>
  <c r="E137" s="1"/>
  <c r="E136" s="1"/>
  <c r="J153"/>
  <c r="I153" s="1"/>
  <c r="I149" s="1"/>
  <c r="I148" s="1"/>
  <c r="E164"/>
  <c r="E160" s="1"/>
  <c r="E159" s="1"/>
  <c r="E170"/>
  <c r="E169" s="1"/>
  <c r="P27" l="1"/>
  <c r="P26" s="1"/>
  <c r="P80"/>
  <c r="I69"/>
  <c r="I68" s="1"/>
  <c r="I184" s="1"/>
  <c r="P109"/>
  <c r="P107"/>
  <c r="I83"/>
  <c r="I82" s="1"/>
  <c r="I48"/>
  <c r="I27"/>
  <c r="I26" s="1"/>
  <c r="P172"/>
  <c r="P156"/>
  <c r="J149"/>
  <c r="J148" s="1"/>
  <c r="N184"/>
  <c r="P170"/>
  <c r="P169" s="1"/>
  <c r="I160"/>
  <c r="I159" s="1"/>
  <c r="J47"/>
  <c r="J46" s="1"/>
  <c r="P140"/>
  <c r="P137" s="1"/>
  <c r="P136" s="1"/>
  <c r="I47"/>
  <c r="I46" s="1"/>
  <c r="O184"/>
  <c r="K184"/>
  <c r="L184"/>
  <c r="M184"/>
  <c r="G184"/>
  <c r="H184"/>
  <c r="J184"/>
  <c r="P84"/>
  <c r="D83"/>
  <c r="D82" s="1"/>
  <c r="P105"/>
  <c r="P104" s="1"/>
  <c r="P175"/>
  <c r="P174" s="1"/>
  <c r="P164"/>
  <c r="P160" s="1"/>
  <c r="P159" s="1"/>
  <c r="P95"/>
  <c r="P13"/>
  <c r="P12" s="1"/>
  <c r="P69"/>
  <c r="P68" s="1"/>
  <c r="P56"/>
  <c r="P47" s="1"/>
  <c r="P46" s="1"/>
  <c r="P119"/>
  <c r="P118" s="1"/>
  <c r="E47"/>
  <c r="E46" s="1"/>
  <c r="E184"/>
  <c r="P153"/>
  <c r="P149" s="1"/>
  <c r="P148" s="1"/>
  <c r="D47"/>
  <c r="D46" s="1"/>
  <c r="D184" s="1"/>
  <c r="P83" l="1"/>
  <c r="P82" s="1"/>
  <c r="P184" s="1"/>
</calcChain>
</file>

<file path=xl/sharedStrings.xml><?xml version="1.0" encoding="utf-8"?>
<sst xmlns="http://schemas.openxmlformats.org/spreadsheetml/2006/main" count="477" uniqueCount="333">
  <si>
    <t>Додаток  № 3</t>
  </si>
  <si>
    <t>до рішення міської ради</t>
  </si>
  <si>
    <t>від ______________ № ________</t>
  </si>
  <si>
    <t>РОЗПОДІЛ</t>
  </si>
  <si>
    <t>видатків міського бюджету на 2017 рік</t>
  </si>
  <si>
    <t>гривень</t>
  </si>
  <si>
    <t>Код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</si>
  <si>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</si>
  <si>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t>
  </si>
  <si>
    <t>Загальний фонд</t>
  </si>
  <si>
    <t>Спеціальний фонд</t>
  </si>
  <si>
    <t>РАЗОМ</t>
  </si>
  <si>
    <t>Всього</t>
  </si>
  <si>
    <t xml:space="preserve">видатки споживання </t>
  </si>
  <si>
    <t>з них:</t>
  </si>
  <si>
    <t>видатки розвитку</t>
  </si>
  <si>
    <t>з них</t>
  </si>
  <si>
    <t xml:space="preserve">з них </t>
  </si>
  <si>
    <t xml:space="preserve"> оплата праці            </t>
  </si>
  <si>
    <t xml:space="preserve">комунальні послуги та  енергоносії  </t>
  </si>
  <si>
    <t xml:space="preserve"> оплата праці </t>
  </si>
  <si>
    <t xml:space="preserve"> комунальні послуги  та  енергоносії </t>
  </si>
  <si>
    <t xml:space="preserve"> бюджет розвитку</t>
  </si>
  <si>
    <t>Передача із ЗФ до СФ</t>
  </si>
  <si>
    <t>0300000</t>
  </si>
  <si>
    <t>Виконавчий комітет Житомирської міської ради</t>
  </si>
  <si>
    <t>0310000</t>
  </si>
  <si>
    <t>0310170</t>
  </si>
  <si>
    <t>0111</t>
  </si>
  <si>
    <t>Організаційне, інформаційно - 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</si>
  <si>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0316310</t>
  </si>
  <si>
    <t>0490</t>
  </si>
  <si>
    <t>Реалізація заходів щодо інвестиційного розвитку території</t>
  </si>
  <si>
    <t>0316650</t>
  </si>
  <si>
    <t>0456</t>
  </si>
  <si>
    <t>Утримання та розвиток інфраструктури доріг</t>
  </si>
  <si>
    <t>0317210</t>
  </si>
  <si>
    <t>Підтримка засобів масової  інформації</t>
  </si>
  <si>
    <t>0317212</t>
  </si>
  <si>
    <t>0830</t>
  </si>
  <si>
    <t>Підтримка періодичних видань (газет та журналів)</t>
  </si>
  <si>
    <t>0317410</t>
  </si>
  <si>
    <t>0470</t>
  </si>
  <si>
    <t>Заходи з енергозбереження</t>
  </si>
  <si>
    <t>0317450</t>
  </si>
  <si>
    <t>0411</t>
  </si>
  <si>
    <t>Сприяння розвитку малого та середнього підприємництва</t>
  </si>
  <si>
    <t>0317470</t>
  </si>
  <si>
    <t>Внески до статутного капіталу суб"єктів господарювання</t>
  </si>
  <si>
    <t>0317810</t>
  </si>
  <si>
    <t>0320</t>
  </si>
  <si>
    <t>Видатки на запобігання та ліквідацію надзвичайних ситуацій та наслідків стихійного лиха</t>
  </si>
  <si>
    <t>0318100</t>
  </si>
  <si>
    <t>Надання та повернення пільгового довгострокового кредиту на будівництво (реконструкцію) та придбання житла</t>
  </si>
  <si>
    <t>0318108</t>
  </si>
  <si>
    <t>1060</t>
  </si>
  <si>
    <t>Витрати, пов"язані з наданням та обслуговуванням пільгових довгострокових кредитів, наданих громадянам на будівництво (реконструкцію) та придбання житла</t>
  </si>
  <si>
    <t>0318600</t>
  </si>
  <si>
    <t>0133</t>
  </si>
  <si>
    <t>Інші видатки</t>
  </si>
  <si>
    <t>1000000</t>
  </si>
  <si>
    <t>Управління освіти Житомирської  міської ради</t>
  </si>
  <si>
    <t>Управління освіти Житомирської міської ради</t>
  </si>
  <si>
    <t>1010180</t>
  </si>
  <si>
    <t>Керівництво і управління у відповідній сфері у містах республіканського Автономної Республіки Крим та обласного значення</t>
  </si>
  <si>
    <t>1011010</t>
  </si>
  <si>
    <t>0910</t>
  </si>
  <si>
    <t>Дошкільна освіта</t>
  </si>
  <si>
    <t>1011020</t>
  </si>
  <si>
    <t>0921</t>
  </si>
  <si>
    <t>Надання загальної середньої освіти загальноосвітніми навчальними закладами (в т.ч. школою-дитячим садком, інтернатом при школі), спеціалізованими школами, ліцеями, гімназіями,колегіумами</t>
  </si>
  <si>
    <t>в т.ч. субвенція з державного бюджету</t>
  </si>
  <si>
    <t>1011030</t>
  </si>
  <si>
    <t>Надання загальної середньої освіти вечірніми (змінними) школами</t>
  </si>
  <si>
    <t>1011090</t>
  </si>
  <si>
    <t>0960</t>
  </si>
  <si>
    <t>Надання позашкільної освіти позашкільними закладами освіти, заходи із позашкільної роботи з дітьми</t>
  </si>
  <si>
    <t>1011100</t>
  </si>
  <si>
    <t>0930</t>
  </si>
  <si>
    <t>Підготовка робітничих кадрів  професійно-технічними закладами та іншими закладами  освіти</t>
  </si>
  <si>
    <t>1011170</t>
  </si>
  <si>
    <t>0990</t>
  </si>
  <si>
    <t>Методичне забезпечення діяльності навчальних закладів та інші заходи в галузі освіти</t>
  </si>
  <si>
    <t>1011190</t>
  </si>
  <si>
    <t>Централізоване ведення бухгалтерського обліку</t>
  </si>
  <si>
    <t>1011200</t>
  </si>
  <si>
    <t>Здійснення централізованого господарського обслуговування</t>
  </si>
  <si>
    <t>1011210</t>
  </si>
  <si>
    <t>Утримання інших закладів освіти</t>
  </si>
  <si>
    <t>1011230</t>
  </si>
  <si>
    <t>Надання допомоги дітям-сиротам і дітям, позбавленим батьківського піклування, яким виповнюється 18 років</t>
  </si>
  <si>
    <t>1015030</t>
  </si>
  <si>
    <t>Розвиток дитячо-юнацького та резервного спорту</t>
  </si>
  <si>
    <t>1015031</t>
  </si>
  <si>
    <t>0810</t>
  </si>
  <si>
    <t>Утримання та навчально-тренувальна робота комунальних дитячо-юнацьких спортивних шкiл</t>
  </si>
  <si>
    <t>1016310</t>
  </si>
  <si>
    <t>1018600</t>
  </si>
  <si>
    <t>1100000</t>
  </si>
  <si>
    <r>
      <t>Управління у справах сім</t>
    </r>
    <r>
      <rPr>
        <b/>
        <sz val="18"/>
        <rFont val="Arial Cyr"/>
        <charset val="204"/>
      </rPr>
      <t>’</t>
    </r>
    <r>
      <rPr>
        <b/>
        <sz val="18"/>
        <rFont val="Times New Roman"/>
        <family val="1"/>
        <charset val="204"/>
      </rPr>
      <t>ї,  молоді та спорту Житомирської міської ради</t>
    </r>
  </si>
  <si>
    <t>1110000</t>
  </si>
  <si>
    <r>
      <t>Управління у справах сім</t>
    </r>
    <r>
      <rPr>
        <b/>
        <i/>
        <sz val="18"/>
        <rFont val="Arial Cyr"/>
        <charset val="204"/>
      </rPr>
      <t>’</t>
    </r>
    <r>
      <rPr>
        <b/>
        <i/>
        <sz val="18"/>
        <rFont val="Times New Roman"/>
        <family val="1"/>
        <charset val="204"/>
      </rPr>
      <t>ї,  молоді та спорту Житомирської міської ради</t>
    </r>
  </si>
  <si>
    <t>1113130</t>
  </si>
  <si>
    <t>Здійснення соцільної роботи з вразливими категоріями населення</t>
  </si>
  <si>
    <t>1113131</t>
  </si>
  <si>
    <t>1040</t>
  </si>
  <si>
    <r>
      <t>Центри соціальних служб для сім</t>
    </r>
    <r>
      <rPr>
        <i/>
        <sz val="18"/>
        <rFont val="Arial Cyr"/>
        <charset val="204"/>
      </rPr>
      <t>’</t>
    </r>
    <r>
      <rPr>
        <i/>
        <sz val="18"/>
        <rFont val="Times New Roman"/>
        <family val="1"/>
        <charset val="204"/>
      </rPr>
      <t>ї, дітей та молоді</t>
    </r>
  </si>
  <si>
    <t>1113132</t>
  </si>
  <si>
    <r>
      <t>Програми і заходи центрів соціальних служб для сім</t>
    </r>
    <r>
      <rPr>
        <i/>
        <sz val="18"/>
        <rFont val="Arial Cyr"/>
        <charset val="204"/>
      </rPr>
      <t>’</t>
    </r>
    <r>
      <rPr>
        <i/>
        <sz val="18"/>
        <rFont val="Times New Roman"/>
        <family val="1"/>
        <charset val="204"/>
      </rPr>
      <t>ї, дітей та молоді</t>
    </r>
  </si>
  <si>
    <t>1113134</t>
  </si>
  <si>
    <t>Заходи державної політики з питань сім'ї</t>
  </si>
  <si>
    <t>1113140</t>
  </si>
  <si>
    <t>Реалізація державної політики у молодіжній сфері</t>
  </si>
  <si>
    <t>1113141</t>
  </si>
  <si>
    <t>Здійснення заходів та реалізація проектів на виконання Державної цільової соціальної програми "Молодь України"</t>
  </si>
  <si>
    <t>1113142</t>
  </si>
  <si>
    <t>Утримання клубів для підлітків за місцем проживання</t>
  </si>
  <si>
    <t>1113160</t>
  </si>
  <si>
    <t>Оздоровлення та відпочинок двтей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</si>
  <si>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1115010</t>
  </si>
  <si>
    <t>Проведення спортивної роботи в регіоні</t>
  </si>
  <si>
    <t>1115011</t>
  </si>
  <si>
    <t>Проведення навчально-тренувальних зборів і змагань з олімпийських видів спорту</t>
  </si>
  <si>
    <t>1115012</t>
  </si>
  <si>
    <t>Проведення навчально-тренувальних зборів і змагань  з неолімпійських видів спорту</t>
  </si>
  <si>
    <t>1115020</t>
  </si>
  <si>
    <t>Здійснення фізкультурно-спортивної та реабілітаційної роботи серед інвалідів</t>
  </si>
  <si>
    <t>1115022</t>
  </si>
  <si>
    <t>Проведення навчально-тренувальних зборів і змагань та заходів   з інвалідного спорту</t>
  </si>
  <si>
    <t>1115030</t>
  </si>
  <si>
    <t>1115031</t>
  </si>
  <si>
    <t>1115050</t>
  </si>
  <si>
    <t>Підтримка фізкультурно-спортивного руху</t>
  </si>
  <si>
    <t>1115052</t>
  </si>
  <si>
    <t>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t>
  </si>
  <si>
    <t>1116310</t>
  </si>
  <si>
    <t>1117470</t>
  </si>
  <si>
    <t>1118600</t>
  </si>
  <si>
    <t>1400000</t>
  </si>
  <si>
    <t>Управління охорони здоров'я Житомирської міської ради</t>
  </si>
  <si>
    <t>1410180</t>
  </si>
  <si>
    <t>1412010</t>
  </si>
  <si>
    <t>0731</t>
  </si>
  <si>
    <t>Багатопрофільна стаціонарна медична допомога населенню</t>
  </si>
  <si>
    <t>1412140</t>
  </si>
  <si>
    <t>0722</t>
  </si>
  <si>
    <t>Надання стоматологічної допомоги населенню</t>
  </si>
  <si>
    <t>1412170</t>
  </si>
  <si>
    <t>0740</t>
  </si>
  <si>
    <t>Інформаційно-методичне та просвітницьке забезпечення в галузі охорони здоров'я</t>
  </si>
  <si>
    <t>1412220</t>
  </si>
  <si>
    <t>0763</t>
  </si>
  <si>
    <r>
      <t>Інші заходи по охороні здоров</t>
    </r>
    <r>
      <rPr>
        <sz val="18"/>
        <rFont val="Calibri"/>
        <family val="2"/>
        <charset val="204"/>
      </rPr>
      <t>’</t>
    </r>
    <r>
      <rPr>
        <sz val="18"/>
        <rFont val="Times New Roman"/>
        <family val="1"/>
        <charset val="204"/>
      </rPr>
      <t>я</t>
    </r>
  </si>
  <si>
    <t>1416360</t>
  </si>
  <si>
    <t>Проведення невідкладних відновлювальних робіт , будівництво та реконструкція лікарень загального профілю</t>
  </si>
  <si>
    <t>1417470</t>
  </si>
  <si>
    <t>1418600</t>
  </si>
  <si>
    <t>1500000</t>
  </si>
  <si>
    <t xml:space="preserve">Департамент праці та соціального захисту населення Житомирської  міської ради </t>
  </si>
  <si>
    <t xml:space="preserve">Департамент  праці та соціального захисту населення Житомирської  міської ради </t>
  </si>
  <si>
    <t>1510180</t>
  </si>
  <si>
    <t>1511060</t>
  </si>
  <si>
    <t>Забезпечення належних умов для виховання та розвитку дітей-сиріт і дітей, позбавлених  батьківського піклування, в дитячих будинках (у т.ч. сімейного типу, прийомних сім"ях), в сім"ях патронатного вихователя</t>
  </si>
  <si>
    <t>1513010</t>
  </si>
  <si>
    <t>1030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</si>
  <si>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</si>
  <si>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1513011</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</si>
  <si>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</si>
  <si>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1513030</t>
  </si>
  <si>
    <t>Надання пільг з оплати послуг зв"язку та інших передбачених законодавством пільг (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тепло-,водопостачання і водовідведення, квартирної плати (утримання будинків і споруд та прибудинкових територій ), вивезення побутового сміття та рідких нечистот) та компенсації за пільговий проїзд окремих категорій громадян</t>
  </si>
  <si>
    <t>1513037</t>
  </si>
  <si>
    <t>1070</t>
  </si>
  <si>
    <t>Компенсаційні виплати за пільговий проїзд  окреми категорій громадян назалізничному транспорті</t>
  </si>
  <si>
    <t>1513038</t>
  </si>
  <si>
    <t>Компенсаційні виплати на пільговий проїзд електротранспортом  окремим категоріям громадян</t>
  </si>
  <si>
    <t>1513100</t>
  </si>
  <si>
    <t>Надання соціальних  та реабілітаційних послуг громадянам похилого віку, інвалідам, дітям-інвалідам в установах соціального обслуговування</t>
  </si>
  <si>
    <t>1513104</t>
  </si>
  <si>
    <t>1020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</si>
  <si>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</si>
  <si>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1513105</t>
  </si>
  <si>
    <t>1010</t>
  </si>
  <si>
    <t>Надання реабілітаційних послуг інвалідам та дітям-інвалідам</t>
  </si>
  <si>
    <t>1513200</t>
  </si>
  <si>
    <t>Соціальний захист ветеранів війни та праці</t>
  </si>
  <si>
    <t>1513202</t>
  </si>
  <si>
    <t>Надання фінансової підтримки громадським організаціям інвалідів і ветеранів, діяльність яких має соціальну спрямованість</t>
  </si>
  <si>
    <t>1513240</t>
  </si>
  <si>
    <t>1050</t>
  </si>
  <si>
    <t>Організація та проведення громадських робіт</t>
  </si>
  <si>
    <t>1513400</t>
  </si>
  <si>
    <t>1090</t>
  </si>
  <si>
    <t>Iншi видатки на соціальний захист населення</t>
  </si>
  <si>
    <t>1518600</t>
  </si>
  <si>
    <t>1518800</t>
  </si>
  <si>
    <t>0180</t>
  </si>
  <si>
    <t>Інші субвенції</t>
  </si>
  <si>
    <t>2400000</t>
  </si>
  <si>
    <t>Управління  культури Житомирської міської ради</t>
  </si>
  <si>
    <t>2410000</t>
  </si>
  <si>
    <t>2410180</t>
  </si>
  <si>
    <t>2414030</t>
  </si>
  <si>
    <t>0822</t>
  </si>
  <si>
    <t>Філармонії, музичні колективи і ансамблі та інші мистецькі заклади та заходи</t>
  </si>
  <si>
    <t>2414060</t>
  </si>
  <si>
    <t>0824</t>
  </si>
  <si>
    <t>Бiблiотеки</t>
  </si>
  <si>
    <t>2414090</t>
  </si>
  <si>
    <t>0828</t>
  </si>
  <si>
    <t>Палаци i будинки культури, клуби та iншi заклади клубного типу</t>
  </si>
  <si>
    <t>2414100</t>
  </si>
  <si>
    <t>Школи естетичного виховання дiтей</t>
  </si>
  <si>
    <t>2414110</t>
  </si>
  <si>
    <t>0823</t>
  </si>
  <si>
    <t>Кiнематографiя</t>
  </si>
  <si>
    <t>2414200</t>
  </si>
  <si>
    <t>0829</t>
  </si>
  <si>
    <t>Інші культурно-освітні заклади та заходи</t>
  </si>
  <si>
    <t>2416060</t>
  </si>
  <si>
    <t>0620</t>
  </si>
  <si>
    <t xml:space="preserve">Благоустрій міст, сіл, селищ </t>
  </si>
  <si>
    <t>2416310</t>
  </si>
  <si>
    <t>2417470</t>
  </si>
  <si>
    <t>2417700</t>
  </si>
  <si>
    <t>0540</t>
  </si>
  <si>
    <t>Інші природоохоронні заходи</t>
  </si>
  <si>
    <t>2418600</t>
  </si>
  <si>
    <t>4100000</t>
  </si>
  <si>
    <t>Управління комунального господарства Житомирської міської ради</t>
  </si>
  <si>
    <t>4110000</t>
  </si>
  <si>
    <t>4110180</t>
  </si>
  <si>
    <t>4116050</t>
  </si>
  <si>
    <t>Фінансова підтримка об"єктів комунального господарства</t>
  </si>
  <si>
    <t>4116051</t>
  </si>
  <si>
    <t>Забезпечення функціонування теплових мереж</t>
  </si>
  <si>
    <t>4116052</t>
  </si>
  <si>
    <t>Забезпечення функціонування водопровідно-каналізаційного господарства</t>
  </si>
  <si>
    <t>4116060</t>
  </si>
  <si>
    <t>4116130</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</si>
  <si>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</si>
  <si>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4116310</t>
  </si>
  <si>
    <t>4116650</t>
  </si>
  <si>
    <t>4117470</t>
  </si>
  <si>
    <t>4117610</t>
  </si>
  <si>
    <t>Охорона та раціональне використання природних ресурсів</t>
  </si>
  <si>
    <t>4117611</t>
  </si>
  <si>
    <t>0511</t>
  </si>
  <si>
    <t>Охорона і раціональне використання водних ресурсів</t>
  </si>
  <si>
    <t>4117630</t>
  </si>
  <si>
    <t>0520</t>
  </si>
  <si>
    <t>Збереження природно-заповідного фонду</t>
  </si>
  <si>
    <t>4117700</t>
  </si>
  <si>
    <t>4117840</t>
  </si>
  <si>
    <t>Організація рятування на водах</t>
  </si>
  <si>
    <t>4119110</t>
  </si>
  <si>
    <t>4118600</t>
  </si>
  <si>
    <t>4300000</t>
  </si>
  <si>
    <t xml:space="preserve">Управління житлового господарства Житомирської  міської ради </t>
  </si>
  <si>
    <t>4310000</t>
  </si>
  <si>
    <t>4310180</t>
  </si>
  <si>
    <t>4316010</t>
  </si>
  <si>
    <t>0610</t>
  </si>
  <si>
    <t>Забезпечення надійного та безперебійного функціонування житлово-експлуатаційного господарства</t>
  </si>
  <si>
    <t>4316020</t>
  </si>
  <si>
    <t>Капітальний ремонт об"єктів житлового господарства</t>
  </si>
  <si>
    <t>4316021</t>
  </si>
  <si>
    <t>Капітальний ремонт житлового фонду</t>
  </si>
  <si>
    <t>4316022</t>
  </si>
  <si>
    <t>Капітальний ремонт житлового фонду об"єднань співвласників багатоквартирних будинків</t>
  </si>
  <si>
    <t>4316060</t>
  </si>
  <si>
    <t>4317470</t>
  </si>
  <si>
    <t>4317700</t>
  </si>
  <si>
    <t>Інші природоохоронні зхаходи</t>
  </si>
  <si>
    <t>4318600</t>
  </si>
  <si>
    <t xml:space="preserve">Інші видатки </t>
  </si>
  <si>
    <t>4319110</t>
  </si>
  <si>
    <t>4700000</t>
  </si>
  <si>
    <t>Управління капітального будівництва Житомирської  міської ради</t>
  </si>
  <si>
    <t>4710000</t>
  </si>
  <si>
    <t>4710180</t>
  </si>
  <si>
    <t>4711010</t>
  </si>
  <si>
    <t>4711020</t>
  </si>
  <si>
    <t>4713140</t>
  </si>
  <si>
    <t>4713142</t>
  </si>
  <si>
    <t>4716060</t>
  </si>
  <si>
    <t>4716310</t>
  </si>
  <si>
    <t>4717410</t>
  </si>
  <si>
    <t>4718600</t>
  </si>
  <si>
    <t>4800000</t>
  </si>
  <si>
    <t>Департамент містобудування та земельних відносин Житомирської міської ради</t>
  </si>
  <si>
    <t>4810000</t>
  </si>
  <si>
    <t>4810180</t>
  </si>
  <si>
    <t>4816060</t>
  </si>
  <si>
    <t>4816310</t>
  </si>
  <si>
    <t>4816420</t>
  </si>
  <si>
    <t>Збереження памятників історії та культури</t>
  </si>
  <si>
    <t>4813421</t>
  </si>
  <si>
    <t>Зберекження, розвиток, реконструкція та реставрація пом"яток історії та культури</t>
  </si>
  <si>
    <t>4816422</t>
  </si>
  <si>
    <t>Операційнеі видатки - паспортизація, інвентраизація пам"яток архітектури, премії в галузі архітектури</t>
  </si>
  <si>
    <t>4817500</t>
  </si>
  <si>
    <t>Інші заходи, пов"язані з економічною діяльністю</t>
  </si>
  <si>
    <t>4818600</t>
  </si>
  <si>
    <t>7500000</t>
  </si>
  <si>
    <t>Департамент бюджету та фінансів Житомирської  міської ради</t>
  </si>
  <si>
    <t>7510000</t>
  </si>
  <si>
    <t>Департамент бюджету та фінансів Житомирської міської ради</t>
  </si>
  <si>
    <t>7510180</t>
  </si>
  <si>
    <t>7518600</t>
  </si>
  <si>
    <t>7519010</t>
  </si>
  <si>
    <t>0170</t>
  </si>
  <si>
    <t>Обслуговування  боргу</t>
  </si>
  <si>
    <t>7600000</t>
  </si>
  <si>
    <t>Департамент бюджету та фінансів Житомирської міської ради (в частині міжбюджетних трансфертів, резервного фонду та загальноміських  видатків)</t>
  </si>
  <si>
    <t>7610000</t>
  </si>
  <si>
    <t>7618010</t>
  </si>
  <si>
    <t xml:space="preserve">Резервний фонд </t>
  </si>
  <si>
    <t>7618120</t>
  </si>
  <si>
    <t>Реверсна дотація</t>
  </si>
  <si>
    <t>7618260</t>
  </si>
  <si>
    <t xml:space="preserve"> Субвенція з державного бюджету місцевим бюджетам на виплату допомоги сім'ям з дітьми, малозабезпеченим сім'ям, інвалідам з дитинства, дітям- інвалідам, тимчасової державної допомоги дітям та допомоги по догляду за інвалідами І чи ІІ групи внаслідок психі</t>
  </si>
  <si>
    <t>7618320</t>
  </si>
  <si>
    <t>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тепло-,водопостачання і водовідведення, квартирної плати (утримання будинків і споруд та прибудинкових терит</t>
  </si>
  <si>
    <t>7618340</t>
  </si>
  <si>
    <t xml:space="preserve">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                                                                         </t>
  </si>
  <si>
    <t>7618370</t>
  </si>
  <si>
    <t>Субвенція з місцевого бюджету державному бюджету на виконання програм соціально-економічного та культурного розвитку</t>
  </si>
  <si>
    <t>7618800</t>
  </si>
  <si>
    <t>Всього видатків</t>
  </si>
  <si>
    <t>Секретар міської ради</t>
  </si>
  <si>
    <t>Н.М.Чиж</t>
  </si>
  <si>
    <t>Директор департаменту бюджету та фінансів Житомирської міської ради</t>
  </si>
  <si>
    <t>С.П.Гаращук</t>
  </si>
</sst>
</file>

<file path=xl/styles.xml><?xml version="1.0" encoding="utf-8"?>
<styleSheet xmlns="http://schemas.openxmlformats.org/spreadsheetml/2006/main">
  <numFmts count="2">
    <numFmt numFmtId="164" formatCode="_-* #,##0.000_р_._-;\-* #,##0.000_р_._-;_-* &quot;-&quot;?_р_._-;_-@_-"/>
    <numFmt numFmtId="165" formatCode="_-* #,##0.00\ _г_р_н_._-;\-* #,##0.00\ _г_р_н_._-;_-* &quot;-&quot;??\ _г_р_н_._-;_-@_-"/>
  </numFmts>
  <fonts count="58">
    <font>
      <sz val="10"/>
      <name val="Arial Cyr"/>
      <charset val="204"/>
    </font>
    <font>
      <sz val="10"/>
      <name val="Arial Cyr"/>
      <charset val="204"/>
    </font>
    <font>
      <sz val="18"/>
      <name val="Arial Cyr"/>
      <charset val="204"/>
    </font>
    <font>
      <b/>
      <sz val="18"/>
      <name val="Times New Roman"/>
      <family val="1"/>
    </font>
    <font>
      <b/>
      <sz val="16"/>
      <name val="Times New Roman"/>
      <family val="1"/>
    </font>
    <font>
      <sz val="16"/>
      <name val="Arial Cyr"/>
      <charset val="204"/>
    </font>
    <font>
      <b/>
      <sz val="24"/>
      <name val="Times New Roman"/>
      <family val="1"/>
    </font>
    <font>
      <b/>
      <sz val="22"/>
      <name val="Times New Roman"/>
      <family val="1"/>
    </font>
    <font>
      <b/>
      <sz val="16"/>
      <name val="Times New Roman"/>
      <family val="1"/>
      <charset val="204"/>
    </font>
    <font>
      <b/>
      <sz val="26"/>
      <name val="Times New Roman"/>
      <family val="1"/>
      <charset val="204"/>
    </font>
    <font>
      <sz val="26"/>
      <name val="Arial Cyr"/>
      <charset val="204"/>
    </font>
    <font>
      <sz val="24"/>
      <name val="Arial Cyr"/>
      <charset val="204"/>
    </font>
    <font>
      <b/>
      <sz val="18"/>
      <name val="Times New Roman"/>
      <family val="1"/>
      <charset val="204"/>
    </font>
    <font>
      <b/>
      <sz val="14"/>
      <name val="Times New Roman"/>
      <family val="1"/>
      <charset val="204"/>
    </font>
    <font>
      <sz val="14"/>
      <name val="Arial Cyr"/>
      <charset val="204"/>
    </font>
    <font>
      <sz val="14"/>
      <name val="Times New Roman"/>
      <family val="1"/>
      <charset val="204"/>
    </font>
    <font>
      <sz val="18"/>
      <name val="Times New Roman"/>
      <family val="1"/>
      <charset val="204"/>
    </font>
    <font>
      <sz val="20"/>
      <name val="Times New Roman"/>
      <family val="1"/>
      <charset val="204"/>
    </font>
    <font>
      <sz val="20"/>
      <name val="Arial Cyr"/>
      <charset val="204"/>
    </font>
    <font>
      <i/>
      <sz val="18"/>
      <name val="Times New Roman"/>
      <family val="1"/>
      <charset val="204"/>
    </font>
    <font>
      <b/>
      <i/>
      <sz val="18"/>
      <name val="Times New Roman"/>
      <family val="1"/>
      <charset val="204"/>
    </font>
    <font>
      <b/>
      <sz val="22"/>
      <name val="Times New Roman"/>
      <family val="1"/>
      <charset val="204"/>
    </font>
    <font>
      <b/>
      <sz val="24"/>
      <name val="Times New Roman"/>
      <family val="1"/>
      <charset val="204"/>
    </font>
    <font>
      <b/>
      <sz val="14"/>
      <name val="Arial Cyr"/>
      <charset val="204"/>
    </font>
    <font>
      <b/>
      <i/>
      <sz val="22"/>
      <name val="Times New Roman"/>
      <family val="1"/>
      <charset val="204"/>
    </font>
    <font>
      <b/>
      <i/>
      <sz val="24"/>
      <name val="Times New Roman"/>
      <family val="1"/>
      <charset val="204"/>
    </font>
    <font>
      <b/>
      <i/>
      <sz val="14"/>
      <name val="Arial Cyr"/>
      <charset val="204"/>
    </font>
    <font>
      <sz val="22"/>
      <name val="Times New Roman"/>
      <family val="1"/>
      <charset val="204"/>
    </font>
    <font>
      <sz val="24"/>
      <name val="Times New Roman"/>
      <family val="1"/>
      <charset val="204"/>
    </font>
    <font>
      <i/>
      <sz val="14"/>
      <name val="Arial Cyr"/>
      <charset val="204"/>
    </font>
    <font>
      <i/>
      <sz val="22"/>
      <name val="Times New Roman"/>
      <family val="1"/>
      <charset val="204"/>
    </font>
    <font>
      <i/>
      <sz val="24"/>
      <name val="Times New Roman"/>
      <family val="1"/>
      <charset val="204"/>
    </font>
    <font>
      <b/>
      <sz val="18"/>
      <name val="Arial Cyr"/>
      <charset val="204"/>
    </font>
    <font>
      <b/>
      <i/>
      <sz val="18"/>
      <name val="Arial Cyr"/>
      <charset val="204"/>
    </font>
    <font>
      <i/>
      <sz val="18"/>
      <name val="Arial Cyr"/>
      <charset val="204"/>
    </font>
    <font>
      <sz val="18"/>
      <name val="Calibri"/>
      <family val="2"/>
      <charset val="204"/>
    </font>
    <font>
      <sz val="18"/>
      <name val="Times New Roman"/>
      <family val="1"/>
    </font>
    <font>
      <i/>
      <sz val="18"/>
      <name val="Times New Roman"/>
      <family val="1"/>
    </font>
    <font>
      <b/>
      <sz val="16"/>
      <name val="Arial Cyr"/>
      <charset val="204"/>
    </font>
    <font>
      <b/>
      <sz val="22"/>
      <name val="Arial Cyr"/>
      <charset val="204"/>
    </font>
    <font>
      <sz val="22"/>
      <name val="Arial Cyr"/>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2">
    <xf numFmtId="0" fontId="0" fillId="0" borderId="0"/>
    <xf numFmtId="0" fontId="41" fillId="2"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5" borderId="0" applyNumberFormat="0" applyBorder="0" applyAlignment="0" applyProtection="0"/>
    <xf numFmtId="0" fontId="41" fillId="8" borderId="0" applyNumberFormat="0" applyBorder="0" applyAlignment="0" applyProtection="0"/>
    <xf numFmtId="0" fontId="41" fillId="11" borderId="0" applyNumberFormat="0" applyBorder="0" applyAlignment="0" applyProtection="0"/>
    <xf numFmtId="0" fontId="42" fillId="12"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9" borderId="0" applyNumberFormat="0" applyBorder="0" applyAlignment="0" applyProtection="0"/>
    <xf numFmtId="0" fontId="43" fillId="3" borderId="0" applyNumberFormat="0" applyBorder="0" applyAlignment="0" applyProtection="0"/>
    <xf numFmtId="0" fontId="44" fillId="20" borderId="5" applyNumberFormat="0" applyAlignment="0" applyProtection="0"/>
    <xf numFmtId="0" fontId="45" fillId="21" borderId="6" applyNumberFormat="0" applyAlignment="0" applyProtection="0"/>
    <xf numFmtId="0" fontId="46" fillId="0" borderId="0" applyNumberFormat="0" applyFill="0" applyBorder="0" applyAlignment="0" applyProtection="0"/>
    <xf numFmtId="0" fontId="47" fillId="4" borderId="0" applyNumberFormat="0" applyBorder="0" applyAlignment="0" applyProtection="0"/>
    <xf numFmtId="0" fontId="48" fillId="0" borderId="7" applyNumberFormat="0" applyFill="0" applyAlignment="0" applyProtection="0"/>
    <xf numFmtId="0" fontId="49" fillId="0" borderId="8" applyNumberFormat="0" applyFill="0" applyAlignment="0" applyProtection="0"/>
    <xf numFmtId="0" fontId="50" fillId="0" borderId="9" applyNumberFormat="0" applyFill="0" applyAlignment="0" applyProtection="0"/>
    <xf numFmtId="0" fontId="50" fillId="0" borderId="0" applyNumberFormat="0" applyFill="0" applyBorder="0" applyAlignment="0" applyProtection="0"/>
    <xf numFmtId="0" fontId="51" fillId="7" borderId="5" applyNumberFormat="0" applyAlignment="0" applyProtection="0"/>
    <xf numFmtId="0" fontId="52" fillId="0" borderId="10" applyNumberFormat="0" applyFill="0" applyAlignment="0" applyProtection="0"/>
    <xf numFmtId="0" fontId="53" fillId="22" borderId="0" applyNumberFormat="0" applyBorder="0" applyAlignment="0" applyProtection="0"/>
    <xf numFmtId="0" fontId="1" fillId="23" borderId="11" applyNumberFormat="0" applyFont="0" applyAlignment="0" applyProtection="0"/>
    <xf numFmtId="0" fontId="54" fillId="20" borderId="12" applyNumberFormat="0" applyAlignment="0" applyProtection="0"/>
    <xf numFmtId="0" fontId="55" fillId="0" borderId="0" applyNumberFormat="0" applyFill="0" applyBorder="0" applyAlignment="0" applyProtection="0"/>
    <xf numFmtId="0" fontId="56" fillId="0" borderId="13" applyNumberFormat="0" applyFill="0" applyAlignment="0" applyProtection="0"/>
    <xf numFmtId="0" fontId="57" fillId="0" borderId="0" applyNumberFormat="0" applyFill="0" applyBorder="0" applyAlignment="0" applyProtection="0"/>
  </cellStyleXfs>
  <cellXfs count="111">
    <xf numFmtId="0" fontId="0" fillId="0" borderId="0" xfId="0"/>
    <xf numFmtId="0" fontId="2" fillId="0" borderId="0" xfId="0" applyFont="1" applyFill="1"/>
    <xf numFmtId="0" fontId="3" fillId="0" borderId="0" xfId="0" applyFont="1" applyFill="1" applyAlignment="1">
      <alignment horizontal="right" vertical="center" wrapText="1"/>
    </xf>
    <xf numFmtId="0" fontId="4" fillId="0" borderId="0" xfId="0" applyFont="1" applyFill="1" applyAlignment="1">
      <alignment horizontal="right" vertical="center" wrapText="1"/>
    </xf>
    <xf numFmtId="0" fontId="5" fillId="0" borderId="0" xfId="0" applyFont="1" applyFill="1"/>
    <xf numFmtId="0" fontId="8" fillId="0" borderId="0" xfId="0" applyFont="1" applyFill="1" applyAlignment="1">
      <alignment horizontal="left" vertical="center" wrapText="1"/>
    </xf>
    <xf numFmtId="0" fontId="11" fillId="0" borderId="0" xfId="0" applyFont="1" applyFill="1"/>
    <xf numFmtId="0" fontId="12" fillId="0" borderId="0" xfId="0" applyFont="1" applyFill="1" applyAlignment="1">
      <alignment horizontal="center"/>
    </xf>
    <xf numFmtId="0" fontId="13" fillId="0" borderId="0" xfId="0" applyFont="1" applyFill="1" applyAlignment="1">
      <alignment horizontal="center"/>
    </xf>
    <xf numFmtId="0" fontId="8" fillId="0" borderId="0" xfId="0" applyFont="1" applyFill="1" applyAlignment="1">
      <alignment horizontal="right" vertical="center"/>
    </xf>
    <xf numFmtId="0" fontId="14" fillId="0" borderId="0" xfId="0" applyFont="1" applyFill="1"/>
    <xf numFmtId="0" fontId="17"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xf>
    <xf numFmtId="0" fontId="12" fillId="0" borderId="1" xfId="0" applyFont="1" applyFill="1" applyBorder="1" applyAlignment="1">
      <alignment horizontal="center" vertical="center" wrapText="1"/>
    </xf>
    <xf numFmtId="4" fontId="22" fillId="0" borderId="1" xfId="0" applyNumberFormat="1" applyFont="1" applyFill="1" applyBorder="1" applyAlignment="1">
      <alignment horizontal="center" vertical="center" wrapText="1"/>
    </xf>
    <xf numFmtId="0" fontId="23" fillId="0" borderId="0" xfId="0" applyFont="1" applyFill="1"/>
    <xf numFmtId="0" fontId="20" fillId="0" borderId="1" xfId="0" applyFont="1" applyFill="1" applyBorder="1" applyAlignment="1">
      <alignment horizontal="center" vertical="center" wrapText="1"/>
    </xf>
    <xf numFmtId="4" fontId="25" fillId="0" borderId="1" xfId="0" applyNumberFormat="1" applyFont="1" applyFill="1" applyBorder="1" applyAlignment="1">
      <alignment horizontal="center" vertical="center" wrapText="1"/>
    </xf>
    <xf numFmtId="0" fontId="26" fillId="0" borderId="0" xfId="0" applyFont="1" applyFill="1"/>
    <xf numFmtId="49" fontId="16" fillId="0" borderId="1" xfId="0" applyNumberFormat="1" applyFont="1" applyFill="1" applyBorder="1" applyAlignment="1">
      <alignment vertical="center"/>
    </xf>
    <xf numFmtId="0" fontId="16" fillId="0" borderId="1" xfId="0" applyFont="1" applyFill="1" applyBorder="1" applyAlignment="1">
      <alignment horizontal="left" vertical="center" wrapText="1"/>
    </xf>
    <xf numFmtId="4" fontId="28"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29" fillId="0" borderId="0" xfId="0" applyFont="1" applyFill="1"/>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left" vertical="center" wrapText="1"/>
    </xf>
    <xf numFmtId="4" fontId="31" fillId="0" borderId="1" xfId="0" applyNumberFormat="1" applyFont="1" applyFill="1" applyBorder="1" applyAlignment="1">
      <alignment horizontal="center" vertical="center" wrapText="1"/>
    </xf>
    <xf numFmtId="0" fontId="16" fillId="0" borderId="1" xfId="0" applyFont="1" applyFill="1" applyBorder="1" applyAlignment="1">
      <alignment vertical="center" wrapText="1"/>
    </xf>
    <xf numFmtId="0" fontId="19" fillId="0" borderId="1" xfId="0" applyFont="1" applyFill="1" applyBorder="1" applyAlignment="1">
      <alignment vertical="center" wrapText="1"/>
    </xf>
    <xf numFmtId="164" fontId="16" fillId="0" borderId="1" xfId="0" applyNumberFormat="1" applyFont="1" applyFill="1" applyBorder="1" applyAlignment="1">
      <alignment vertical="center" wrapText="1"/>
    </xf>
    <xf numFmtId="0" fontId="26" fillId="0" borderId="0" xfId="0" applyFont="1" applyFill="1" applyBorder="1"/>
    <xf numFmtId="0" fontId="14" fillId="0" borderId="0" xfId="0" applyFont="1" applyFill="1" applyBorder="1"/>
    <xf numFmtId="0" fontId="29" fillId="0" borderId="0" xfId="0" applyFont="1" applyFill="1" applyBorder="1"/>
    <xf numFmtId="0" fontId="36" fillId="0" borderId="1" xfId="0" applyFont="1" applyFill="1" applyBorder="1" applyAlignment="1">
      <alignment vertical="center" wrapText="1"/>
    </xf>
    <xf numFmtId="0" fontId="37" fillId="0" borderId="1" xfId="0" applyFont="1" applyFill="1" applyBorder="1" applyAlignment="1">
      <alignment vertical="center" wrapText="1"/>
    </xf>
    <xf numFmtId="164" fontId="36" fillId="0" borderId="1" xfId="0" applyNumberFormat="1" applyFont="1" applyFill="1" applyBorder="1" applyAlignment="1">
      <alignment horizontal="left" vertical="center" wrapText="1"/>
    </xf>
    <xf numFmtId="4" fontId="24" fillId="0" borderId="1" xfId="0" applyNumberFormat="1" applyFont="1" applyFill="1" applyBorder="1" applyAlignment="1">
      <alignment horizontal="center" vertical="center" wrapText="1"/>
    </xf>
    <xf numFmtId="49" fontId="16" fillId="0" borderId="1" xfId="0" applyNumberFormat="1" applyFont="1" applyFill="1" applyBorder="1" applyAlignment="1">
      <alignment vertical="center" wrapText="1"/>
    </xf>
    <xf numFmtId="0" fontId="19" fillId="0" borderId="1" xfId="0"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38" fillId="0" borderId="1" xfId="0" applyFont="1" applyFill="1" applyBorder="1"/>
    <xf numFmtId="49" fontId="8"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23" fillId="0" borderId="0" xfId="0" applyFont="1" applyFill="1" applyBorder="1"/>
    <xf numFmtId="49" fontId="13" fillId="0" borderId="0" xfId="0" applyNumberFormat="1" applyFont="1" applyFill="1" applyBorder="1" applyAlignment="1">
      <alignment horizontal="center" vertical="center"/>
    </xf>
    <xf numFmtId="0" fontId="13" fillId="0" borderId="0" xfId="0" applyFont="1" applyFill="1" applyBorder="1" applyAlignment="1">
      <alignment vertical="center" wrapText="1"/>
    </xf>
    <xf numFmtId="4" fontId="12" fillId="0" borderId="0" xfId="0" applyNumberFormat="1" applyFont="1" applyFill="1" applyBorder="1" applyAlignment="1">
      <alignment horizontal="center" vertical="center" wrapText="1"/>
    </xf>
    <xf numFmtId="0" fontId="21" fillId="0" borderId="0" xfId="0" applyFont="1" applyFill="1" applyAlignment="1">
      <alignment horizontal="left" wrapText="1"/>
    </xf>
    <xf numFmtId="0" fontId="39" fillId="0" borderId="0" xfId="0" applyFont="1" applyFill="1"/>
    <xf numFmtId="0" fontId="21" fillId="0" borderId="0" xfId="0" applyFont="1" applyFill="1" applyAlignment="1">
      <alignment horizontal="right" wrapText="1"/>
    </xf>
    <xf numFmtId="0" fontId="22" fillId="0" borderId="0" xfId="0" applyFont="1" applyFill="1" applyAlignment="1">
      <alignment horizontal="left"/>
    </xf>
    <xf numFmtId="0" fontId="21" fillId="0" borderId="0" xfId="0" applyFont="1" applyFill="1" applyAlignment="1">
      <alignment wrapText="1"/>
    </xf>
    <xf numFmtId="0" fontId="40" fillId="0" borderId="0" xfId="0" applyFont="1" applyFill="1"/>
    <xf numFmtId="49" fontId="27" fillId="0" borderId="0" xfId="0" applyNumberFormat="1" applyFont="1" applyFill="1" applyBorder="1" applyAlignment="1">
      <alignment horizontal="left" vertical="center" wrapText="1"/>
    </xf>
    <xf numFmtId="0" fontId="27" fillId="0" borderId="0" xfId="0" applyFont="1" applyFill="1" applyBorder="1"/>
    <xf numFmtId="0" fontId="28" fillId="0" borderId="0" xfId="0" applyFont="1" applyFill="1" applyAlignment="1">
      <alignment horizontal="left" vertical="center"/>
    </xf>
    <xf numFmtId="0" fontId="27" fillId="0" borderId="0" xfId="0" applyFont="1" applyFill="1" applyAlignment="1"/>
    <xf numFmtId="49" fontId="16" fillId="0" borderId="0" xfId="0" applyNumberFormat="1" applyFont="1" applyFill="1" applyBorder="1" applyAlignment="1">
      <alignment horizontal="left"/>
    </xf>
    <xf numFmtId="0" fontId="1" fillId="0" borderId="0" xfId="0" applyFont="1" applyFill="1"/>
    <xf numFmtId="0" fontId="15" fillId="0" borderId="0" xfId="0" applyFont="1" applyFill="1" applyBorder="1"/>
    <xf numFmtId="49" fontId="16" fillId="0" borderId="0" xfId="0" applyNumberFormat="1" applyFont="1" applyFill="1" applyBorder="1"/>
    <xf numFmtId="165" fontId="15" fillId="0" borderId="0" xfId="0" applyNumberFormat="1" applyFont="1" applyFill="1" applyBorder="1"/>
    <xf numFmtId="0" fontId="16" fillId="0" borderId="0" xfId="0" applyFont="1" applyFill="1" applyBorder="1"/>
    <xf numFmtId="49" fontId="2" fillId="0" borderId="0" xfId="0" applyNumberFormat="1" applyFont="1" applyFill="1" applyBorder="1"/>
    <xf numFmtId="0" fontId="1" fillId="0" borderId="0" xfId="0" applyFont="1" applyFill="1" applyBorder="1"/>
    <xf numFmtId="0" fontId="2" fillId="0" borderId="0" xfId="0" applyFont="1" applyFill="1" applyBorder="1" applyAlignment="1">
      <alignment vertical="center" wrapText="1"/>
    </xf>
    <xf numFmtId="0" fontId="2" fillId="0" borderId="0" xfId="0" applyFont="1" applyFill="1" applyBorder="1"/>
    <xf numFmtId="0" fontId="2" fillId="0" borderId="0" xfId="0" applyFont="1" applyFill="1" applyAlignment="1">
      <alignment vertical="center" wrapText="1"/>
    </xf>
    <xf numFmtId="4" fontId="27" fillId="0" borderId="1" xfId="0" applyNumberFormat="1" applyFont="1" applyFill="1" applyBorder="1" applyAlignment="1">
      <alignment horizontal="center" vertical="center" wrapText="1"/>
    </xf>
    <xf numFmtId="4" fontId="21" fillId="0" borderId="1" xfId="0" applyNumberFormat="1" applyFont="1" applyFill="1" applyBorder="1" applyAlignment="1">
      <alignment horizontal="center" vertical="center" wrapText="1"/>
    </xf>
    <xf numFmtId="4" fontId="30" fillId="0" borderId="1" xfId="0" applyNumberFormat="1" applyFont="1" applyFill="1" applyBorder="1" applyAlignment="1">
      <alignment horizontal="center" vertical="center" wrapText="1"/>
    </xf>
    <xf numFmtId="4" fontId="28" fillId="0" borderId="1" xfId="0" applyNumberFormat="1" applyFont="1" applyFill="1" applyBorder="1" applyAlignment="1">
      <alignment horizontal="center" vertical="center" wrapText="1"/>
    </xf>
    <xf numFmtId="0" fontId="6" fillId="0" borderId="0" xfId="0" applyFont="1" applyFill="1" applyAlignment="1">
      <alignment horizontal="left" vertical="center" wrapText="1"/>
    </xf>
    <xf numFmtId="0" fontId="7" fillId="0" borderId="0" xfId="0" applyFont="1" applyFill="1" applyAlignment="1">
      <alignment horizontal="left" vertical="center" wrapText="1"/>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49" fontId="19" fillId="0" borderId="2"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49" fontId="19" fillId="0" borderId="4" xfId="0" applyNumberFormat="1" applyFont="1" applyFill="1" applyBorder="1" applyAlignment="1">
      <alignment horizontal="center" vertical="center"/>
    </xf>
    <xf numFmtId="0" fontId="19" fillId="0" borderId="2"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19" fillId="0" borderId="4" xfId="0" applyFont="1" applyFill="1" applyBorder="1" applyAlignment="1">
      <alignment horizontal="left" vertical="center" wrapText="1"/>
    </xf>
    <xf numFmtId="4" fontId="30" fillId="0" borderId="2" xfId="0" applyNumberFormat="1" applyFont="1" applyFill="1" applyBorder="1" applyAlignment="1">
      <alignment horizontal="center" vertical="center" wrapText="1"/>
    </xf>
    <xf numFmtId="4" fontId="30" fillId="0" borderId="3" xfId="0" applyNumberFormat="1" applyFont="1" applyFill="1" applyBorder="1" applyAlignment="1">
      <alignment horizontal="center" vertical="center" wrapText="1"/>
    </xf>
    <xf numFmtId="4" fontId="30" fillId="0" borderId="4" xfId="0" applyNumberFormat="1" applyFont="1" applyFill="1" applyBorder="1" applyAlignment="1">
      <alignment horizontal="center" vertical="center" wrapText="1"/>
    </xf>
    <xf numFmtId="4" fontId="31" fillId="0" borderId="2" xfId="0" applyNumberFormat="1" applyFont="1" applyFill="1" applyBorder="1" applyAlignment="1">
      <alignment horizontal="center" vertical="center" wrapText="1"/>
    </xf>
    <xf numFmtId="4" fontId="31" fillId="0" borderId="3" xfId="0" applyNumberFormat="1" applyFont="1" applyFill="1" applyBorder="1" applyAlignment="1">
      <alignment horizontal="center" vertical="center" wrapText="1"/>
    </xf>
    <xf numFmtId="4" fontId="31" fillId="0" borderId="4"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left" vertical="center" wrapText="1"/>
    </xf>
    <xf numFmtId="4" fontId="27" fillId="0" borderId="1" xfId="0" applyNumberFormat="1" applyFont="1" applyFill="1" applyBorder="1" applyAlignment="1">
      <alignment horizontal="center" vertical="center" wrapText="1"/>
    </xf>
    <xf numFmtId="4" fontId="28" fillId="0" borderId="1"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xf>
    <xf numFmtId="49" fontId="16" fillId="0" borderId="4" xfId="0" applyNumberFormat="1" applyFont="1" applyFill="1" applyBorder="1" applyAlignment="1">
      <alignment horizontal="center" vertical="center"/>
    </xf>
    <xf numFmtId="0" fontId="36" fillId="0" borderId="2" xfId="0" applyFont="1" applyFill="1" applyBorder="1" applyAlignment="1">
      <alignment horizontal="left" vertical="center" wrapText="1"/>
    </xf>
    <xf numFmtId="0" fontId="36" fillId="0" borderId="4" xfId="0" applyFont="1" applyFill="1" applyBorder="1" applyAlignment="1">
      <alignment horizontal="left" vertical="center" wrapText="1"/>
    </xf>
    <xf numFmtId="4" fontId="27" fillId="0" borderId="2" xfId="0" applyNumberFormat="1" applyFont="1" applyFill="1" applyBorder="1" applyAlignment="1">
      <alignment horizontal="center" vertical="center" wrapText="1"/>
    </xf>
    <xf numFmtId="4" fontId="27" fillId="0" borderId="4" xfId="0" applyNumberFormat="1" applyFont="1" applyFill="1" applyBorder="1" applyAlignment="1">
      <alignment horizontal="center" vertical="center" wrapText="1"/>
    </xf>
    <xf numFmtId="4" fontId="28" fillId="0" borderId="2" xfId="0" applyNumberFormat="1" applyFont="1" applyFill="1" applyBorder="1" applyAlignment="1">
      <alignment horizontal="center" vertical="center" wrapText="1"/>
    </xf>
    <xf numFmtId="4" fontId="28" fillId="0" borderId="4" xfId="0" applyNumberFormat="1" applyFont="1" applyFill="1" applyBorder="1" applyAlignment="1">
      <alignment horizontal="center" vertical="center" wrapText="1"/>
    </xf>
    <xf numFmtId="49" fontId="28" fillId="0" borderId="0" xfId="0" applyNumberFormat="1" applyFont="1" applyFill="1" applyBorder="1" applyAlignment="1">
      <alignment horizontal="left" vertical="center" wrapText="1"/>
    </xf>
    <xf numFmtId="0" fontId="22" fillId="0" borderId="0" xfId="0" applyFont="1" applyFill="1" applyAlignment="1">
      <alignment horizontal="left" wrapText="1"/>
    </xf>
  </cellXfs>
  <cellStyles count="42">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te" xfId="37"/>
    <cellStyle name="Output" xfId="38"/>
    <cellStyle name="Title" xfId="39"/>
    <cellStyle name="Total" xfId="40"/>
    <cellStyle name="Warning Text" xfId="4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4;&#1050;&#1059;&#1052;&#1045;&#1053;&#1058;&#1048;/&#1052;&#1086;&#1080;%20&#1076;&#1086;&#1082;&#1091;&#1084;&#1077;&#1085;&#1090;&#1099;/&#1089;&#1077;&#1089;&#1110;&#1103;/2017/25.05.2017/&#1076;&#1086;&#1076;&#1072;&#1090;&#1086;&#1082;%203%20-%20&#1082;&#1086;&#1085;&#1090;&#1088;&#1086;&#1083;&#1100;%2025.05.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icelska\&#1044;&#1054;&#1050;&#1059;&#1052;&#1045;&#1053;&#1058;&#1048;\&#1052;&#1086;&#1080;%20&#1076;&#1086;&#1082;&#1091;&#1084;&#1077;&#1085;&#1090;&#1099;\&#1089;&#1077;&#1089;&#1110;&#1103;\2017\20.04.2017\&#1076;&#1086;&#1076;&#1072;&#1090;&#1086;&#1082;%203%20-%20&#1082;&#1086;&#1085;&#1090;&#1088;&#1086;&#1083;&#1100;%2020.04.201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БЮДЖЕТ уточнений "/>
      <sheetName val="БЮДЖЕТ 29.12.2016 затв"/>
      <sheetName val="16.02.2017 "/>
      <sheetName val="09.03.2017"/>
      <sheetName val="20.04.2017"/>
      <sheetName val="25.05.2017"/>
      <sheetName val="ПРОЕКТ червень"/>
    </sheetNames>
    <sheetDataSet>
      <sheetData sheetId="0"/>
      <sheetData sheetId="1">
        <row r="14">
          <cell r="F14">
            <v>53913339</v>
          </cell>
          <cell r="G14">
            <v>40313100</v>
          </cell>
          <cell r="H14">
            <v>1611376</v>
          </cell>
        </row>
        <row r="15">
          <cell r="N15">
            <v>197000</v>
          </cell>
          <cell r="O15">
            <v>197000</v>
          </cell>
        </row>
        <row r="16">
          <cell r="I16">
            <v>5486707</v>
          </cell>
        </row>
        <row r="18">
          <cell r="F18">
            <v>470000</v>
          </cell>
        </row>
        <row r="19">
          <cell r="F19">
            <v>199400</v>
          </cell>
          <cell r="I19">
            <v>3000000</v>
          </cell>
        </row>
        <row r="20">
          <cell r="F20">
            <v>112600</v>
          </cell>
        </row>
        <row r="21">
          <cell r="N21">
            <v>4142800</v>
          </cell>
          <cell r="O21">
            <v>4142800</v>
          </cell>
        </row>
        <row r="22">
          <cell r="F22">
            <v>170800</v>
          </cell>
        </row>
        <row r="24">
          <cell r="F24">
            <v>64776</v>
          </cell>
          <cell r="K24">
            <v>6992</v>
          </cell>
        </row>
        <row r="25">
          <cell r="F25">
            <v>8416273</v>
          </cell>
          <cell r="G25">
            <v>218256</v>
          </cell>
          <cell r="H25">
            <v>20479</v>
          </cell>
          <cell r="N25">
            <v>9103183.5500000007</v>
          </cell>
          <cell r="O25">
            <v>9103183.5500000007</v>
          </cell>
        </row>
        <row r="28">
          <cell r="F28">
            <v>3203312</v>
          </cell>
          <cell r="G28">
            <v>2325030</v>
          </cell>
          <cell r="H28">
            <v>147529</v>
          </cell>
        </row>
        <row r="29">
          <cell r="F29">
            <v>276266800</v>
          </cell>
          <cell r="G29">
            <v>160588200</v>
          </cell>
          <cell r="H29">
            <v>36776900</v>
          </cell>
          <cell r="K29">
            <v>25474300</v>
          </cell>
          <cell r="N29">
            <v>2622566.2799999998</v>
          </cell>
          <cell r="O29">
            <v>2622566.2799999998</v>
          </cell>
        </row>
        <row r="30">
          <cell r="F30">
            <v>410381700</v>
          </cell>
          <cell r="G30">
            <v>264860800</v>
          </cell>
          <cell r="H30">
            <v>44579300</v>
          </cell>
          <cell r="K30">
            <v>2728300</v>
          </cell>
          <cell r="L30">
            <v>585800</v>
          </cell>
          <cell r="M30">
            <v>58100</v>
          </cell>
          <cell r="N30">
            <v>1403968.51</v>
          </cell>
          <cell r="O30">
            <v>1403968.51</v>
          </cell>
        </row>
        <row r="31">
          <cell r="F31">
            <v>276421900</v>
          </cell>
          <cell r="G31">
            <v>226575300</v>
          </cell>
        </row>
        <row r="32">
          <cell r="F32">
            <v>3007600</v>
          </cell>
          <cell r="G32">
            <v>2083400</v>
          </cell>
          <cell r="H32">
            <v>308900</v>
          </cell>
        </row>
        <row r="33">
          <cell r="F33">
            <v>1693400</v>
          </cell>
          <cell r="G33">
            <v>1388000</v>
          </cell>
        </row>
        <row r="34">
          <cell r="F34">
            <v>17661200</v>
          </cell>
          <cell r="G34">
            <v>10783800</v>
          </cell>
          <cell r="H34">
            <v>1628200</v>
          </cell>
        </row>
        <row r="35">
          <cell r="G35">
            <v>16260900</v>
          </cell>
        </row>
        <row r="36">
          <cell r="G36">
            <v>16260900</v>
          </cell>
        </row>
        <row r="37">
          <cell r="F37">
            <v>4003100</v>
          </cell>
          <cell r="G37">
            <v>2831700</v>
          </cell>
          <cell r="H37">
            <v>41300</v>
          </cell>
        </row>
        <row r="38">
          <cell r="F38">
            <v>5293500</v>
          </cell>
          <cell r="G38">
            <v>3646200</v>
          </cell>
          <cell r="H38">
            <v>197800</v>
          </cell>
        </row>
        <row r="39">
          <cell r="F39">
            <v>1750900</v>
          </cell>
          <cell r="G39">
            <v>1364100</v>
          </cell>
          <cell r="H39">
            <v>17500</v>
          </cell>
        </row>
        <row r="40">
          <cell r="F40">
            <v>1289900</v>
          </cell>
          <cell r="G40">
            <v>862500</v>
          </cell>
          <cell r="H40">
            <v>51800</v>
          </cell>
        </row>
        <row r="41">
          <cell r="F41">
            <v>96000</v>
          </cell>
        </row>
        <row r="43">
          <cell r="F43">
            <v>5776800</v>
          </cell>
          <cell r="G43">
            <v>3591700</v>
          </cell>
          <cell r="H43">
            <v>718300</v>
          </cell>
        </row>
        <row r="44">
          <cell r="N44">
            <v>205359.98</v>
          </cell>
          <cell r="O44">
            <v>205359.98</v>
          </cell>
        </row>
        <row r="45">
          <cell r="F45">
            <v>1868500</v>
          </cell>
        </row>
        <row r="49">
          <cell r="F49">
            <v>2736300</v>
          </cell>
          <cell r="G49">
            <v>2098100</v>
          </cell>
          <cell r="H49">
            <v>78900</v>
          </cell>
        </row>
        <row r="50">
          <cell r="F50">
            <v>144600</v>
          </cell>
          <cell r="G50">
            <v>50900</v>
          </cell>
          <cell r="H50">
            <v>27600</v>
          </cell>
        </row>
        <row r="51">
          <cell r="F51">
            <v>161800</v>
          </cell>
        </row>
        <row r="53">
          <cell r="F53">
            <v>461000</v>
          </cell>
        </row>
        <row r="54">
          <cell r="F54">
            <v>5898600</v>
          </cell>
          <cell r="G54">
            <v>3539900</v>
          </cell>
          <cell r="H54">
            <v>1317800</v>
          </cell>
          <cell r="K54">
            <v>80000</v>
          </cell>
        </row>
        <row r="55">
          <cell r="F55">
            <v>3589400</v>
          </cell>
        </row>
        <row r="57">
          <cell r="F57">
            <v>1330100</v>
          </cell>
        </row>
        <row r="58">
          <cell r="F58">
            <v>1425500</v>
          </cell>
        </row>
        <row r="60">
          <cell r="F60">
            <v>223600</v>
          </cell>
        </row>
        <row r="62">
          <cell r="F62">
            <v>3461800</v>
          </cell>
          <cell r="G62">
            <v>2196900</v>
          </cell>
          <cell r="H62">
            <v>131100</v>
          </cell>
        </row>
        <row r="64">
          <cell r="F64">
            <v>1454400</v>
          </cell>
        </row>
        <row r="70">
          <cell r="F70">
            <v>1307056</v>
          </cell>
          <cell r="G70">
            <v>1027415</v>
          </cell>
        </row>
        <row r="71">
          <cell r="F71">
            <v>230008300</v>
          </cell>
          <cell r="K71">
            <v>1119000</v>
          </cell>
        </row>
        <row r="72">
          <cell r="F72">
            <v>203438900</v>
          </cell>
        </row>
        <row r="73">
          <cell r="F73">
            <v>14047900</v>
          </cell>
        </row>
        <row r="74">
          <cell r="F74">
            <v>12977600</v>
          </cell>
        </row>
        <row r="75">
          <cell r="F75">
            <v>845800</v>
          </cell>
        </row>
        <row r="76">
          <cell r="F76">
            <v>824200</v>
          </cell>
        </row>
        <row r="77">
          <cell r="F77">
            <v>3642200</v>
          </cell>
        </row>
        <row r="78">
          <cell r="F78">
            <v>3642200</v>
          </cell>
        </row>
        <row r="79">
          <cell r="N79">
            <v>200000</v>
          </cell>
          <cell r="O79">
            <v>200000</v>
          </cell>
        </row>
        <row r="81">
          <cell r="F81">
            <v>1169660</v>
          </cell>
        </row>
        <row r="84">
          <cell r="F84">
            <v>2946695</v>
          </cell>
          <cell r="G84">
            <v>2280950</v>
          </cell>
        </row>
        <row r="85">
          <cell r="F85">
            <v>3280400</v>
          </cell>
        </row>
        <row r="86">
          <cell r="F86">
            <v>3280400</v>
          </cell>
        </row>
        <row r="94">
          <cell r="F94">
            <v>2216410</v>
          </cell>
        </row>
        <row r="96">
          <cell r="F96">
            <v>11792800</v>
          </cell>
          <cell r="G96">
            <v>8887600</v>
          </cell>
          <cell r="H96">
            <v>395400</v>
          </cell>
          <cell r="K96">
            <v>22800</v>
          </cell>
        </row>
        <row r="97">
          <cell r="F97">
            <v>1462600</v>
          </cell>
          <cell r="G97">
            <v>1062200</v>
          </cell>
          <cell r="H97">
            <v>80900</v>
          </cell>
        </row>
        <row r="99">
          <cell r="F99">
            <v>186340</v>
          </cell>
        </row>
        <row r="100">
          <cell r="F100">
            <v>147009</v>
          </cell>
        </row>
        <row r="101">
          <cell r="F101">
            <v>7917537</v>
          </cell>
        </row>
        <row r="102">
          <cell r="F102">
            <v>25200</v>
          </cell>
        </row>
        <row r="103">
          <cell r="F103">
            <v>671228</v>
          </cell>
        </row>
        <row r="106">
          <cell r="F106">
            <v>1186031</v>
          </cell>
          <cell r="G106">
            <v>915360</v>
          </cell>
          <cell r="H106">
            <v>44087</v>
          </cell>
        </row>
        <row r="107">
          <cell r="F107">
            <v>1149000</v>
          </cell>
        </row>
        <row r="108">
          <cell r="F108">
            <v>6426600</v>
          </cell>
          <cell r="G108">
            <v>3866000</v>
          </cell>
          <cell r="H108">
            <v>733300</v>
          </cell>
          <cell r="K108">
            <v>8000</v>
          </cell>
        </row>
        <row r="109">
          <cell r="F109">
            <v>4727200</v>
          </cell>
          <cell r="G109">
            <v>3445000</v>
          </cell>
          <cell r="H109">
            <v>150000</v>
          </cell>
          <cell r="K109">
            <v>210000</v>
          </cell>
          <cell r="L109">
            <v>120000</v>
          </cell>
          <cell r="M109">
            <v>12000</v>
          </cell>
        </row>
        <row r="110">
          <cell r="F110">
            <v>34306400</v>
          </cell>
          <cell r="G110">
            <v>25444600</v>
          </cell>
          <cell r="H110">
            <v>1378000</v>
          </cell>
          <cell r="K110">
            <v>1591000</v>
          </cell>
          <cell r="L110">
            <v>1253600</v>
          </cell>
          <cell r="M110">
            <v>13900</v>
          </cell>
        </row>
        <row r="111">
          <cell r="F111">
            <v>824500</v>
          </cell>
        </row>
        <row r="112">
          <cell r="F112">
            <v>3725200</v>
          </cell>
          <cell r="G112">
            <v>911400</v>
          </cell>
          <cell r="H112">
            <v>142500</v>
          </cell>
        </row>
        <row r="113">
          <cell r="I113">
            <v>2840339</v>
          </cell>
        </row>
        <row r="114">
          <cell r="N114">
            <v>67500</v>
          </cell>
          <cell r="O114">
            <v>67500</v>
          </cell>
        </row>
        <row r="116">
          <cell r="F116">
            <v>48000</v>
          </cell>
        </row>
        <row r="117">
          <cell r="F117">
            <v>2415043</v>
          </cell>
        </row>
        <row r="120">
          <cell r="F120">
            <v>3810707</v>
          </cell>
          <cell r="G120">
            <v>2960520</v>
          </cell>
        </row>
        <row r="122">
          <cell r="N122">
            <v>456000</v>
          </cell>
          <cell r="O122">
            <v>456000</v>
          </cell>
        </row>
        <row r="123">
          <cell r="N123">
            <v>460000</v>
          </cell>
          <cell r="O123">
            <v>460000</v>
          </cell>
        </row>
        <row r="124">
          <cell r="F124">
            <v>5668956</v>
          </cell>
          <cell r="H124">
            <v>5668956</v>
          </cell>
          <cell r="I124">
            <v>38946433</v>
          </cell>
          <cell r="N124">
            <v>1225000</v>
          </cell>
          <cell r="O124">
            <v>1225000</v>
          </cell>
        </row>
        <row r="125">
          <cell r="I125">
            <v>454786</v>
          </cell>
        </row>
        <row r="126">
          <cell r="N126">
            <v>527000</v>
          </cell>
          <cell r="O126">
            <v>527000</v>
          </cell>
        </row>
        <row r="127">
          <cell r="I127">
            <v>27865820</v>
          </cell>
          <cell r="N127">
            <v>1200000</v>
          </cell>
          <cell r="O127">
            <v>1200000</v>
          </cell>
        </row>
        <row r="128">
          <cell r="N128">
            <v>3895250</v>
          </cell>
          <cell r="O128">
            <v>3895250</v>
          </cell>
        </row>
        <row r="130">
          <cell r="F130">
            <v>424600</v>
          </cell>
        </row>
        <row r="131">
          <cell r="F131">
            <v>46400</v>
          </cell>
        </row>
        <row r="132">
          <cell r="F132">
            <v>245000</v>
          </cell>
        </row>
        <row r="133">
          <cell r="F133">
            <v>1258800</v>
          </cell>
          <cell r="G133">
            <v>869000</v>
          </cell>
          <cell r="H133">
            <v>99000</v>
          </cell>
        </row>
        <row r="135">
          <cell r="F135">
            <v>1285762</v>
          </cell>
          <cell r="G135">
            <v>319200</v>
          </cell>
          <cell r="H135">
            <v>8505</v>
          </cell>
        </row>
        <row r="138">
          <cell r="F138">
            <v>3781062</v>
          </cell>
          <cell r="G138">
            <v>2972100</v>
          </cell>
        </row>
        <row r="139">
          <cell r="I139">
            <v>6077600</v>
          </cell>
        </row>
        <row r="141">
          <cell r="N141">
            <v>1360962</v>
          </cell>
          <cell r="O141">
            <v>1360962</v>
          </cell>
        </row>
        <row r="143">
          <cell r="I143">
            <v>1056647</v>
          </cell>
        </row>
        <row r="145">
          <cell r="F145">
            <v>672104</v>
          </cell>
        </row>
        <row r="147">
          <cell r="F147">
            <v>2653672</v>
          </cell>
          <cell r="G147">
            <v>319200</v>
          </cell>
          <cell r="H147">
            <v>8446</v>
          </cell>
          <cell r="N147">
            <v>490000</v>
          </cell>
          <cell r="O147">
            <v>490000</v>
          </cell>
        </row>
        <row r="148">
          <cell r="K148">
            <v>820000</v>
          </cell>
        </row>
        <row r="151">
          <cell r="F151">
            <v>2049139</v>
          </cell>
          <cell r="G151">
            <v>1608090</v>
          </cell>
          <cell r="Q151">
            <v>2049139</v>
          </cell>
        </row>
        <row r="159">
          <cell r="N159">
            <v>2077000</v>
          </cell>
          <cell r="O159">
            <v>2077000</v>
          </cell>
        </row>
        <row r="164">
          <cell r="F164">
            <v>6888967</v>
          </cell>
          <cell r="G164">
            <v>5213370</v>
          </cell>
          <cell r="H164">
            <v>177042</v>
          </cell>
        </row>
        <row r="165">
          <cell r="I165">
            <v>300000</v>
          </cell>
          <cell r="N165">
            <v>751230</v>
          </cell>
          <cell r="O165">
            <v>751230</v>
          </cell>
        </row>
        <row r="166">
          <cell r="N166">
            <v>500000</v>
          </cell>
          <cell r="O166">
            <v>500000</v>
          </cell>
        </row>
        <row r="170">
          <cell r="I170">
            <v>1580000</v>
          </cell>
        </row>
        <row r="171">
          <cell r="F171">
            <v>95000</v>
          </cell>
        </row>
        <row r="174">
          <cell r="F174">
            <v>7924334</v>
          </cell>
          <cell r="G174">
            <v>6124136</v>
          </cell>
        </row>
        <row r="176">
          <cell r="F176">
            <v>6047933</v>
          </cell>
        </row>
        <row r="181">
          <cell r="F181">
            <v>38570100</v>
          </cell>
        </row>
        <row r="182">
          <cell r="F182">
            <v>312006000</v>
          </cell>
        </row>
        <row r="183">
          <cell r="F183">
            <v>347965900</v>
          </cell>
        </row>
        <row r="185">
          <cell r="F185">
            <v>239100</v>
          </cell>
        </row>
        <row r="187">
          <cell r="F187">
            <v>44753797</v>
          </cell>
        </row>
      </sheetData>
      <sheetData sheetId="2">
        <row r="25">
          <cell r="F25">
            <v>960294</v>
          </cell>
          <cell r="N25">
            <v>-8318888</v>
          </cell>
          <cell r="O25">
            <v>-8318888</v>
          </cell>
        </row>
        <row r="29">
          <cell r="F29">
            <v>-773461</v>
          </cell>
          <cell r="G29">
            <v>-395500</v>
          </cell>
          <cell r="H29">
            <v>-244950</v>
          </cell>
          <cell r="N29">
            <v>12500</v>
          </cell>
          <cell r="O29">
            <v>12500</v>
          </cell>
        </row>
        <row r="30">
          <cell r="F30">
            <v>779287</v>
          </cell>
          <cell r="H30">
            <v>363787</v>
          </cell>
          <cell r="N30">
            <v>977528</v>
          </cell>
          <cell r="O30">
            <v>977528</v>
          </cell>
        </row>
        <row r="32">
          <cell r="F32">
            <v>14174</v>
          </cell>
          <cell r="H32">
            <v>14174</v>
          </cell>
        </row>
        <row r="35">
          <cell r="G35">
            <v>9508800</v>
          </cell>
          <cell r="H35">
            <v>4336400</v>
          </cell>
        </row>
        <row r="53">
          <cell r="F53">
            <v>42000</v>
          </cell>
        </row>
        <row r="58">
          <cell r="F58">
            <v>5551</v>
          </cell>
        </row>
        <row r="71">
          <cell r="F71">
            <v>1700</v>
          </cell>
        </row>
        <row r="81">
          <cell r="F81">
            <v>503000</v>
          </cell>
        </row>
        <row r="84">
          <cell r="F84">
            <v>239409</v>
          </cell>
          <cell r="G84">
            <v>196237</v>
          </cell>
        </row>
        <row r="101">
          <cell r="F101">
            <v>73300</v>
          </cell>
        </row>
        <row r="124">
          <cell r="N124">
            <v>1664000</v>
          </cell>
          <cell r="O124">
            <v>1664000</v>
          </cell>
        </row>
        <row r="126">
          <cell r="N126">
            <v>1886100</v>
          </cell>
          <cell r="O126">
            <v>1886100</v>
          </cell>
        </row>
        <row r="144">
          <cell r="N144">
            <v>1128100</v>
          </cell>
          <cell r="O144">
            <v>1128100</v>
          </cell>
        </row>
        <row r="151">
          <cell r="Q151">
            <v>0</v>
          </cell>
        </row>
        <row r="159">
          <cell r="N159">
            <v>992760</v>
          </cell>
          <cell r="O159">
            <v>992760</v>
          </cell>
        </row>
        <row r="165">
          <cell r="N165">
            <v>285000</v>
          </cell>
          <cell r="O165">
            <v>285000</v>
          </cell>
        </row>
        <row r="166">
          <cell r="N166">
            <v>109900</v>
          </cell>
          <cell r="O166">
            <v>109900</v>
          </cell>
        </row>
        <row r="187">
          <cell r="F187">
            <v>780000</v>
          </cell>
        </row>
      </sheetData>
      <sheetData sheetId="3">
        <row r="16">
          <cell r="F16">
            <v>286000</v>
          </cell>
          <cell r="I16">
            <v>363500</v>
          </cell>
          <cell r="N16">
            <v>550900</v>
          </cell>
          <cell r="O16">
            <v>550900</v>
          </cell>
        </row>
        <row r="20">
          <cell r="F20">
            <v>267240</v>
          </cell>
          <cell r="N20">
            <v>132760</v>
          </cell>
          <cell r="O20">
            <v>132760</v>
          </cell>
        </row>
        <row r="21">
          <cell r="N21">
            <v>37052000</v>
          </cell>
          <cell r="O21">
            <v>37052000</v>
          </cell>
        </row>
        <row r="25">
          <cell r="F25">
            <v>1216188.7</v>
          </cell>
          <cell r="G25">
            <v>26720</v>
          </cell>
          <cell r="N25">
            <v>7768100</v>
          </cell>
          <cell r="O25">
            <v>7768100</v>
          </cell>
        </row>
        <row r="29">
          <cell r="F29">
            <v>18300</v>
          </cell>
          <cell r="N29">
            <v>2046900</v>
          </cell>
          <cell r="O29">
            <v>2046900</v>
          </cell>
        </row>
        <row r="30">
          <cell r="F30">
            <v>72201</v>
          </cell>
          <cell r="N30">
            <v>549569</v>
          </cell>
          <cell r="O30">
            <v>549569</v>
          </cell>
        </row>
        <row r="34">
          <cell r="F34">
            <v>50000</v>
          </cell>
        </row>
        <row r="37">
          <cell r="N37">
            <v>16000</v>
          </cell>
          <cell r="O37">
            <v>16000</v>
          </cell>
        </row>
        <row r="50">
          <cell r="F50">
            <v>107400</v>
          </cell>
        </row>
        <row r="51">
          <cell r="F51">
            <v>60000</v>
          </cell>
        </row>
        <row r="53">
          <cell r="F53">
            <v>241400</v>
          </cell>
        </row>
        <row r="54">
          <cell r="F54">
            <v>123000</v>
          </cell>
          <cell r="N54">
            <v>70000</v>
          </cell>
          <cell r="O54">
            <v>70000</v>
          </cell>
        </row>
        <row r="55">
          <cell r="F55">
            <v>450000</v>
          </cell>
        </row>
        <row r="66">
          <cell r="N66">
            <v>2500000</v>
          </cell>
          <cell r="O66">
            <v>2500000</v>
          </cell>
        </row>
        <row r="67">
          <cell r="N67">
            <v>1718100</v>
          </cell>
          <cell r="O67">
            <v>1718100</v>
          </cell>
        </row>
        <row r="70">
          <cell r="F70">
            <v>20052</v>
          </cell>
        </row>
        <row r="71">
          <cell r="F71">
            <v>4318880.8</v>
          </cell>
          <cell r="N71">
            <v>2684404</v>
          </cell>
          <cell r="O71">
            <v>2684404</v>
          </cell>
        </row>
        <row r="73">
          <cell r="F73">
            <v>199410</v>
          </cell>
          <cell r="N73">
            <v>36900</v>
          </cell>
          <cell r="O73">
            <v>36900</v>
          </cell>
        </row>
        <row r="75">
          <cell r="F75">
            <v>37748</v>
          </cell>
        </row>
        <row r="77">
          <cell r="F77">
            <v>196000</v>
          </cell>
        </row>
        <row r="80">
          <cell r="N80">
            <v>747000</v>
          </cell>
          <cell r="O80">
            <v>747000</v>
          </cell>
        </row>
        <row r="81">
          <cell r="F81">
            <v>232560</v>
          </cell>
        </row>
        <row r="84">
          <cell r="N84">
            <v>11000</v>
          </cell>
          <cell r="O84">
            <v>11000</v>
          </cell>
        </row>
        <row r="96">
          <cell r="N96">
            <v>187400</v>
          </cell>
          <cell r="O96">
            <v>187400</v>
          </cell>
        </row>
        <row r="97">
          <cell r="N97">
            <v>221620</v>
          </cell>
          <cell r="O97">
            <v>221620</v>
          </cell>
        </row>
        <row r="101">
          <cell r="F101">
            <v>564000</v>
          </cell>
        </row>
        <row r="108">
          <cell r="F108">
            <v>273000</v>
          </cell>
          <cell r="N108">
            <v>272000</v>
          </cell>
          <cell r="O108">
            <v>272000</v>
          </cell>
        </row>
        <row r="110">
          <cell r="N110">
            <v>490000</v>
          </cell>
          <cell r="O110">
            <v>490000</v>
          </cell>
        </row>
        <row r="112">
          <cell r="F112">
            <v>9500</v>
          </cell>
          <cell r="N112">
            <v>65500</v>
          </cell>
          <cell r="O112">
            <v>65500</v>
          </cell>
        </row>
        <row r="114">
          <cell r="N114">
            <v>1838100</v>
          </cell>
          <cell r="O114">
            <v>1838100</v>
          </cell>
        </row>
        <row r="115">
          <cell r="N115">
            <v>260000</v>
          </cell>
          <cell r="O115">
            <v>260000</v>
          </cell>
        </row>
        <row r="124">
          <cell r="I124">
            <v>221000</v>
          </cell>
          <cell r="N124">
            <v>8631760</v>
          </cell>
          <cell r="O124">
            <v>8631760</v>
          </cell>
        </row>
        <row r="125">
          <cell r="N125">
            <v>180000</v>
          </cell>
          <cell r="O125">
            <v>180000</v>
          </cell>
        </row>
        <row r="126">
          <cell r="N126">
            <v>2917900</v>
          </cell>
          <cell r="O126">
            <v>2917900</v>
          </cell>
        </row>
        <row r="127">
          <cell r="N127">
            <v>38600000</v>
          </cell>
          <cell r="O127">
            <v>38572968.689999998</v>
          </cell>
        </row>
        <row r="128">
          <cell r="N128">
            <v>27947000</v>
          </cell>
          <cell r="O128">
            <v>27947000</v>
          </cell>
        </row>
        <row r="133">
          <cell r="N133">
            <v>340000</v>
          </cell>
          <cell r="O133">
            <v>340000</v>
          </cell>
        </row>
        <row r="134">
          <cell r="N134">
            <v>2499000</v>
          </cell>
        </row>
        <row r="135">
          <cell r="F135">
            <v>169500</v>
          </cell>
        </row>
        <row r="139">
          <cell r="F139">
            <v>100000</v>
          </cell>
          <cell r="I139">
            <v>43035.3</v>
          </cell>
          <cell r="N139">
            <v>5045000</v>
          </cell>
          <cell r="O139">
            <v>5045000</v>
          </cell>
        </row>
        <row r="141">
          <cell r="N141">
            <v>6500000</v>
          </cell>
          <cell r="O141">
            <v>6500000</v>
          </cell>
        </row>
        <row r="142">
          <cell r="N142">
            <v>21000000</v>
          </cell>
          <cell r="O142">
            <v>21000000</v>
          </cell>
        </row>
        <row r="144">
          <cell r="N144">
            <v>355000</v>
          </cell>
          <cell r="O144">
            <v>355000</v>
          </cell>
        </row>
        <row r="147">
          <cell r="F147">
            <v>-1324500</v>
          </cell>
          <cell r="N147">
            <v>180000</v>
          </cell>
          <cell r="O147">
            <v>180000</v>
          </cell>
        </row>
        <row r="148">
          <cell r="N148">
            <v>1300000</v>
          </cell>
        </row>
        <row r="151">
          <cell r="Q151">
            <v>0</v>
          </cell>
        </row>
        <row r="152">
          <cell r="N152">
            <v>765400</v>
          </cell>
          <cell r="O152">
            <v>765400</v>
          </cell>
          <cell r="P152">
            <v>765400</v>
          </cell>
          <cell r="Q152">
            <v>765400</v>
          </cell>
        </row>
        <row r="153">
          <cell r="N153">
            <v>90000</v>
          </cell>
          <cell r="O153">
            <v>90000</v>
          </cell>
          <cell r="P153">
            <v>90000</v>
          </cell>
          <cell r="Q153">
            <v>90000</v>
          </cell>
        </row>
        <row r="157">
          <cell r="N157">
            <v>1220000</v>
          </cell>
          <cell r="O157">
            <v>1220000</v>
          </cell>
          <cell r="P157">
            <v>1220000</v>
          </cell>
        </row>
        <row r="158">
          <cell r="N158">
            <v>12520000</v>
          </cell>
          <cell r="O158">
            <v>12520000</v>
          </cell>
        </row>
        <row r="159">
          <cell r="N159">
            <v>65143000</v>
          </cell>
          <cell r="O159">
            <v>65143000</v>
          </cell>
        </row>
        <row r="160">
          <cell r="N160">
            <v>54503350</v>
          </cell>
          <cell r="O160">
            <v>7253350</v>
          </cell>
        </row>
        <row r="161">
          <cell r="N161">
            <v>100000</v>
          </cell>
          <cell r="O161">
            <v>100000</v>
          </cell>
        </row>
        <row r="165">
          <cell r="N165">
            <v>560000</v>
          </cell>
          <cell r="O165">
            <v>560000</v>
          </cell>
        </row>
        <row r="168">
          <cell r="N168">
            <v>700000</v>
          </cell>
          <cell r="O168">
            <v>700000</v>
          </cell>
        </row>
        <row r="169">
          <cell r="N169">
            <v>300000</v>
          </cell>
          <cell r="O169">
            <v>300000</v>
          </cell>
        </row>
        <row r="170">
          <cell r="I170">
            <v>830253</v>
          </cell>
          <cell r="N170">
            <v>475127</v>
          </cell>
          <cell r="O170">
            <v>245000</v>
          </cell>
        </row>
        <row r="171">
          <cell r="F171">
            <v>712300</v>
          </cell>
        </row>
        <row r="175">
          <cell r="F175">
            <v>481000</v>
          </cell>
        </row>
        <row r="186">
          <cell r="F186">
            <v>500000</v>
          </cell>
        </row>
        <row r="187">
          <cell r="F187">
            <v>4000</v>
          </cell>
          <cell r="N187">
            <v>250000</v>
          </cell>
          <cell r="O187">
            <v>250000</v>
          </cell>
        </row>
      </sheetData>
      <sheetData sheetId="4">
        <row r="16">
          <cell r="F16">
            <v>700000</v>
          </cell>
          <cell r="I16">
            <v>-700000</v>
          </cell>
        </row>
        <row r="21">
          <cell r="N21">
            <v>18010000</v>
          </cell>
          <cell r="O21">
            <v>18010000</v>
          </cell>
        </row>
        <row r="25">
          <cell r="F25">
            <v>-973330</v>
          </cell>
        </row>
        <row r="29">
          <cell r="F29">
            <v>-2158166</v>
          </cell>
          <cell r="G29">
            <v>-1372780</v>
          </cell>
          <cell r="H29">
            <v>-160000</v>
          </cell>
          <cell r="N29">
            <v>75000</v>
          </cell>
          <cell r="O29">
            <v>75000</v>
          </cell>
        </row>
        <row r="30">
          <cell r="F30">
            <v>4463655.25</v>
          </cell>
          <cell r="G30">
            <v>2339541</v>
          </cell>
          <cell r="H30">
            <v>50000</v>
          </cell>
          <cell r="N30">
            <v>2099580</v>
          </cell>
          <cell r="O30">
            <v>2099580</v>
          </cell>
        </row>
        <row r="31">
          <cell r="F31">
            <v>3850552.25</v>
          </cell>
          <cell r="G31">
            <v>2339541</v>
          </cell>
          <cell r="N31">
            <v>2001880</v>
          </cell>
          <cell r="O31">
            <v>2001880</v>
          </cell>
        </row>
        <row r="34">
          <cell r="F34">
            <v>1370680</v>
          </cell>
          <cell r="G34">
            <v>1100933</v>
          </cell>
          <cell r="N34">
            <v>55500</v>
          </cell>
          <cell r="O34">
            <v>55500</v>
          </cell>
        </row>
        <row r="35">
          <cell r="G35">
            <v>7874500</v>
          </cell>
          <cell r="H35">
            <v>2310600</v>
          </cell>
        </row>
        <row r="37">
          <cell r="F37">
            <v>491725</v>
          </cell>
          <cell r="G37">
            <v>189037</v>
          </cell>
        </row>
        <row r="40">
          <cell r="F40">
            <v>101028</v>
          </cell>
          <cell r="G40">
            <v>82810</v>
          </cell>
        </row>
        <row r="44">
          <cell r="N44">
            <v>6300</v>
          </cell>
          <cell r="O44">
            <v>6300</v>
          </cell>
        </row>
        <row r="50">
          <cell r="F50">
            <v>-20000</v>
          </cell>
          <cell r="G50">
            <v>-16470</v>
          </cell>
          <cell r="N50">
            <v>20000</v>
          </cell>
          <cell r="O50">
            <v>20000</v>
          </cell>
        </row>
        <row r="57">
          <cell r="F57">
            <v>2000</v>
          </cell>
        </row>
        <row r="65">
          <cell r="N65">
            <v>547300</v>
          </cell>
          <cell r="O65">
            <v>547300</v>
          </cell>
        </row>
        <row r="67">
          <cell r="F67">
            <v>1500000</v>
          </cell>
          <cell r="N67">
            <v>-547300</v>
          </cell>
          <cell r="O67">
            <v>-547300</v>
          </cell>
        </row>
        <row r="71">
          <cell r="F71">
            <v>3688499.02</v>
          </cell>
          <cell r="N71">
            <v>713385</v>
          </cell>
          <cell r="O71">
            <v>713385</v>
          </cell>
        </row>
        <row r="72">
          <cell r="F72">
            <v>227899.02</v>
          </cell>
        </row>
        <row r="73">
          <cell r="F73">
            <v>123833.41</v>
          </cell>
        </row>
        <row r="74">
          <cell r="F74">
            <v>22833.41</v>
          </cell>
        </row>
        <row r="75">
          <cell r="F75">
            <v>1273.8800000000001</v>
          </cell>
        </row>
        <row r="76">
          <cell r="F76">
            <v>1273.8800000000001</v>
          </cell>
        </row>
        <row r="77">
          <cell r="F77">
            <v>11328891.029999999</v>
          </cell>
        </row>
        <row r="78">
          <cell r="F78">
            <v>11130270.029999999</v>
          </cell>
        </row>
        <row r="80">
          <cell r="N80">
            <v>-80000</v>
          </cell>
          <cell r="O80">
            <v>-80000</v>
          </cell>
        </row>
        <row r="93">
          <cell r="F93">
            <v>500000</v>
          </cell>
        </row>
        <row r="96">
          <cell r="F96">
            <v>20000</v>
          </cell>
        </row>
        <row r="101">
          <cell r="F101">
            <v>1885220</v>
          </cell>
        </row>
        <row r="107">
          <cell r="F107">
            <v>11000</v>
          </cell>
        </row>
        <row r="112">
          <cell r="F112">
            <v>950000</v>
          </cell>
        </row>
        <row r="113">
          <cell r="N113">
            <v>30000</v>
          </cell>
          <cell r="O113">
            <v>30000</v>
          </cell>
        </row>
        <row r="117">
          <cell r="F117">
            <v>-350000</v>
          </cell>
        </row>
        <row r="124">
          <cell r="I124">
            <v>200000</v>
          </cell>
        </row>
        <row r="128">
          <cell r="N128">
            <v>4000000</v>
          </cell>
          <cell r="O128">
            <v>4000000</v>
          </cell>
        </row>
        <row r="139">
          <cell r="I139">
            <v>471444</v>
          </cell>
          <cell r="N139">
            <v>77441</v>
          </cell>
          <cell r="O139">
            <v>77441</v>
          </cell>
        </row>
        <row r="151">
          <cell r="Q151">
            <v>0</v>
          </cell>
        </row>
        <row r="152">
          <cell r="Q152">
            <v>0</v>
          </cell>
        </row>
        <row r="153">
          <cell r="Q153">
            <v>0</v>
          </cell>
        </row>
        <row r="159">
          <cell r="N159">
            <v>-140000</v>
          </cell>
          <cell r="O159">
            <v>-140000</v>
          </cell>
        </row>
        <row r="161">
          <cell r="N161">
            <v>80000</v>
          </cell>
          <cell r="O161">
            <v>80000</v>
          </cell>
        </row>
      </sheetData>
      <sheetData sheetId="5">
        <row r="14">
          <cell r="F14">
            <v>-53014</v>
          </cell>
          <cell r="N14">
            <v>53014</v>
          </cell>
          <cell r="O14">
            <v>53014</v>
          </cell>
        </row>
        <row r="25">
          <cell r="F25">
            <v>-242098</v>
          </cell>
        </row>
        <row r="29">
          <cell r="F29">
            <v>485730.27</v>
          </cell>
          <cell r="N29">
            <v>4670845.7300000004</v>
          </cell>
          <cell r="O29">
            <v>4670845.7300000004</v>
          </cell>
        </row>
        <row r="30">
          <cell r="F30">
            <v>17700</v>
          </cell>
          <cell r="N30">
            <v>20184248</v>
          </cell>
          <cell r="O30">
            <v>20184248</v>
          </cell>
        </row>
        <row r="34">
          <cell r="F34">
            <v>161300</v>
          </cell>
          <cell r="N34">
            <v>980490</v>
          </cell>
          <cell r="O34">
            <v>980490</v>
          </cell>
        </row>
        <row r="71">
          <cell r="F71">
            <v>92660.92</v>
          </cell>
          <cell r="N71">
            <v>-692660.92</v>
          </cell>
          <cell r="O71">
            <v>-692660.92</v>
          </cell>
        </row>
        <row r="99">
          <cell r="F99">
            <v>7500</v>
          </cell>
        </row>
        <row r="101">
          <cell r="F101">
            <v>167100</v>
          </cell>
        </row>
        <row r="108">
          <cell r="G108">
            <v>-22000</v>
          </cell>
        </row>
        <row r="109">
          <cell r="F109">
            <v>100000</v>
          </cell>
          <cell r="G109">
            <v>82000</v>
          </cell>
        </row>
        <row r="110">
          <cell r="H110">
            <v>21000</v>
          </cell>
        </row>
        <row r="112">
          <cell r="F112">
            <v>-100000</v>
          </cell>
          <cell r="G112">
            <v>-89500</v>
          </cell>
        </row>
        <row r="139">
          <cell r="I139">
            <v>5798</v>
          </cell>
          <cell r="N139">
            <v>7000</v>
          </cell>
          <cell r="O139">
            <v>7000</v>
          </cell>
        </row>
        <row r="151">
          <cell r="Q151">
            <v>0</v>
          </cell>
        </row>
        <row r="152">
          <cell r="Q152">
            <v>0</v>
          </cell>
        </row>
        <row r="153">
          <cell r="Q153">
            <v>0</v>
          </cell>
        </row>
        <row r="159">
          <cell r="N159">
            <v>-8000000</v>
          </cell>
          <cell r="O159">
            <v>-8000000</v>
          </cell>
        </row>
      </sheetData>
      <sheetData sheetId="6">
        <row r="151">
          <cell r="Q151">
            <v>0</v>
          </cell>
        </row>
        <row r="152">
          <cell r="Q152">
            <v>0</v>
          </cell>
        </row>
        <row r="153">
          <cell r="Q153">
            <v>0</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БЮДЖЕТ 29.12.2016 затв"/>
      <sheetName val="16.02.2017 "/>
      <sheetName val="09.03.2017"/>
      <sheetName val="проект"/>
    </sheetNames>
    <sheetDataSet>
      <sheetData sheetId="0" refreshError="1">
        <row r="15">
          <cell r="P15">
            <v>197000</v>
          </cell>
        </row>
        <row r="21">
          <cell r="P21">
            <v>4142800</v>
          </cell>
        </row>
        <row r="29">
          <cell r="P29">
            <v>2622566.2799999998</v>
          </cell>
        </row>
        <row r="30">
          <cell r="P30">
            <v>1403968.51</v>
          </cell>
        </row>
        <row r="44">
          <cell r="P44">
            <v>205359.98</v>
          </cell>
        </row>
        <row r="79">
          <cell r="P79">
            <v>200000</v>
          </cell>
        </row>
        <row r="114">
          <cell r="P114">
            <v>67500</v>
          </cell>
        </row>
        <row r="121">
          <cell r="F121">
            <v>0</v>
          </cell>
          <cell r="G121">
            <v>0</v>
          </cell>
          <cell r="H121">
            <v>0</v>
          </cell>
          <cell r="I121">
            <v>0</v>
          </cell>
          <cell r="K121">
            <v>0</v>
          </cell>
          <cell r="L121">
            <v>0</v>
          </cell>
          <cell r="M121">
            <v>0</v>
          </cell>
          <cell r="N121">
            <v>916000</v>
          </cell>
          <cell r="O121">
            <v>916000</v>
          </cell>
          <cell r="P121">
            <v>916000</v>
          </cell>
        </row>
        <row r="122">
          <cell r="P122">
            <v>456000</v>
          </cell>
        </row>
        <row r="123">
          <cell r="P123">
            <v>460000</v>
          </cell>
        </row>
        <row r="124">
          <cell r="P124">
            <v>132898.55000000005</v>
          </cell>
        </row>
        <row r="126">
          <cell r="P126">
            <v>527000</v>
          </cell>
        </row>
        <row r="127">
          <cell r="P127">
            <v>1200000</v>
          </cell>
        </row>
        <row r="128">
          <cell r="P128">
            <v>3000000</v>
          </cell>
        </row>
        <row r="147">
          <cell r="P147">
            <v>490000</v>
          </cell>
        </row>
        <row r="159">
          <cell r="P159">
            <v>927000</v>
          </cell>
        </row>
        <row r="165">
          <cell r="P165">
            <v>751230</v>
          </cell>
        </row>
        <row r="166">
          <cell r="P166">
            <v>500000</v>
          </cell>
        </row>
      </sheetData>
      <sheetData sheetId="1" refreshError="1">
        <row r="29">
          <cell r="P29">
            <v>12500</v>
          </cell>
        </row>
        <row r="30">
          <cell r="P30">
            <v>25000</v>
          </cell>
        </row>
        <row r="121">
          <cell r="F121">
            <v>0</v>
          </cell>
          <cell r="G121">
            <v>0</v>
          </cell>
          <cell r="H121">
            <v>0</v>
          </cell>
          <cell r="I121">
            <v>0</v>
          </cell>
          <cell r="K121">
            <v>0</v>
          </cell>
          <cell r="L121">
            <v>0</v>
          </cell>
          <cell r="M121">
            <v>0</v>
          </cell>
          <cell r="N121">
            <v>0</v>
          </cell>
          <cell r="O121">
            <v>0</v>
          </cell>
        </row>
      </sheetData>
      <sheetData sheetId="2" refreshError="1">
        <row r="16">
          <cell r="P16">
            <v>550900</v>
          </cell>
        </row>
        <row r="20">
          <cell r="P20">
            <v>132760</v>
          </cell>
        </row>
        <row r="21">
          <cell r="P21">
            <v>37052000</v>
          </cell>
        </row>
        <row r="25">
          <cell r="P25">
            <v>7768100</v>
          </cell>
        </row>
        <row r="29">
          <cell r="P29">
            <v>2046900</v>
          </cell>
        </row>
        <row r="30">
          <cell r="P30">
            <v>549569</v>
          </cell>
        </row>
        <row r="37">
          <cell r="P37">
            <v>16000</v>
          </cell>
        </row>
        <row r="54">
          <cell r="P54">
            <v>70000</v>
          </cell>
        </row>
        <row r="66">
          <cell r="P66">
            <v>2500000</v>
          </cell>
        </row>
        <row r="67">
          <cell r="P67">
            <v>1718100</v>
          </cell>
        </row>
        <row r="71">
          <cell r="P71">
            <v>2684404</v>
          </cell>
        </row>
        <row r="73">
          <cell r="P73">
            <v>36900</v>
          </cell>
        </row>
        <row r="80">
          <cell r="P80">
            <v>747000</v>
          </cell>
        </row>
        <row r="84">
          <cell r="P84">
            <v>11000</v>
          </cell>
        </row>
        <row r="96">
          <cell r="P96">
            <v>187400</v>
          </cell>
        </row>
        <row r="97">
          <cell r="P97">
            <v>221620</v>
          </cell>
        </row>
        <row r="108">
          <cell r="P108">
            <v>272000</v>
          </cell>
        </row>
        <row r="110">
          <cell r="P110">
            <v>490000</v>
          </cell>
        </row>
        <row r="112">
          <cell r="P112">
            <v>65500</v>
          </cell>
        </row>
        <row r="114">
          <cell r="P114">
            <v>1838100</v>
          </cell>
        </row>
        <row r="115">
          <cell r="P115">
            <v>260000</v>
          </cell>
        </row>
        <row r="121">
          <cell r="F121">
            <v>0</v>
          </cell>
          <cell r="G121">
            <v>0</v>
          </cell>
          <cell r="H121">
            <v>0</v>
          </cell>
          <cell r="I121">
            <v>0</v>
          </cell>
          <cell r="K121">
            <v>0</v>
          </cell>
          <cell r="L121">
            <v>0</v>
          </cell>
          <cell r="M121">
            <v>0</v>
          </cell>
          <cell r="N121">
            <v>0</v>
          </cell>
          <cell r="O121">
            <v>0</v>
          </cell>
        </row>
        <row r="124">
          <cell r="P124">
            <v>8631760</v>
          </cell>
        </row>
        <row r="125">
          <cell r="P125">
            <v>180000</v>
          </cell>
        </row>
        <row r="126">
          <cell r="P126">
            <v>2917900</v>
          </cell>
        </row>
        <row r="127">
          <cell r="P127">
            <v>38600000</v>
          </cell>
        </row>
        <row r="128">
          <cell r="P128">
            <v>27947000</v>
          </cell>
        </row>
        <row r="133">
          <cell r="P133">
            <v>340000</v>
          </cell>
        </row>
        <row r="139">
          <cell r="P139">
            <v>5045000</v>
          </cell>
        </row>
        <row r="141">
          <cell r="P141">
            <v>6500000</v>
          </cell>
        </row>
        <row r="142">
          <cell r="P142">
            <v>21000000</v>
          </cell>
        </row>
        <row r="144">
          <cell r="P144">
            <v>355000</v>
          </cell>
        </row>
        <row r="147">
          <cell r="P147">
            <v>180000</v>
          </cell>
        </row>
        <row r="156">
          <cell r="P156">
            <v>1220000</v>
          </cell>
        </row>
        <row r="158">
          <cell r="P158">
            <v>12520000</v>
          </cell>
        </row>
        <row r="159">
          <cell r="P159">
            <v>65143000</v>
          </cell>
        </row>
        <row r="161">
          <cell r="P161">
            <v>100000</v>
          </cell>
        </row>
        <row r="165">
          <cell r="P165">
            <v>560000</v>
          </cell>
        </row>
        <row r="168">
          <cell r="P168">
            <v>700000</v>
          </cell>
        </row>
        <row r="169">
          <cell r="P169">
            <v>300000</v>
          </cell>
        </row>
        <row r="170">
          <cell r="P170">
            <v>245000</v>
          </cell>
        </row>
        <row r="187">
          <cell r="P187">
            <v>250000</v>
          </cell>
        </row>
      </sheetData>
      <sheetData sheetId="3" refreshError="1">
        <row r="21">
          <cell r="P21">
            <v>18010000</v>
          </cell>
        </row>
        <row r="113">
          <cell r="P113">
            <v>30000</v>
          </cell>
        </row>
        <row r="121">
          <cell r="F121">
            <v>0</v>
          </cell>
          <cell r="G121">
            <v>0</v>
          </cell>
          <cell r="H121">
            <v>0</v>
          </cell>
          <cell r="I121">
            <v>0</v>
          </cell>
          <cell r="K121">
            <v>0</v>
          </cell>
          <cell r="L121">
            <v>0</v>
          </cell>
          <cell r="M121">
            <v>0</v>
          </cell>
          <cell r="N121">
            <v>0</v>
          </cell>
          <cell r="O121">
            <v>0</v>
          </cell>
        </row>
        <row r="159">
          <cell r="P159">
            <v>210000</v>
          </cell>
        </row>
        <row r="161">
          <cell r="P161">
            <v>80000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307"/>
  <sheetViews>
    <sheetView showZeros="0" tabSelected="1" view="pageBreakPreview" topLeftCell="A7" zoomScale="50" zoomScaleNormal="35" zoomScaleSheetLayoutView="50" workbookViewId="0">
      <pane xSplit="3" ySplit="5" topLeftCell="I182" activePane="bottomRight" state="frozen"/>
      <selection activeCell="A7" sqref="A7"/>
      <selection pane="topRight" activeCell="E7" sqref="E7"/>
      <selection pane="bottomLeft" activeCell="A12" sqref="A12"/>
      <selection pane="bottomRight" activeCell="I35" sqref="I35"/>
    </sheetView>
  </sheetViews>
  <sheetFormatPr defaultColWidth="30.140625" defaultRowHeight="23.25"/>
  <cols>
    <col min="1" max="1" width="17" style="1" customWidth="1"/>
    <col min="2" max="2" width="12.85546875" style="1" customWidth="1"/>
    <col min="3" max="3" width="33" style="1" customWidth="1"/>
    <col min="4" max="4" width="37.85546875" style="61" customWidth="1"/>
    <col min="5" max="5" width="37.5703125" style="61" customWidth="1"/>
    <col min="6" max="6" width="35.42578125" style="61" customWidth="1"/>
    <col min="7" max="7" width="32.7109375" style="61" customWidth="1"/>
    <col min="8" max="8" width="31.85546875" style="61" customWidth="1"/>
    <col min="9" max="9" width="36.140625" style="61" customWidth="1"/>
    <col min="10" max="10" width="33" style="61" customWidth="1"/>
    <col min="11" max="11" width="28.5703125" style="61" customWidth="1"/>
    <col min="12" max="12" width="22.85546875" style="61" customWidth="1"/>
    <col min="13" max="13" width="33.28515625" style="61" customWidth="1"/>
    <col min="14" max="14" width="33.85546875" style="61" customWidth="1"/>
    <col min="15" max="15" width="34.28515625" style="61" hidden="1" customWidth="1"/>
    <col min="16" max="16" width="38.28515625" style="61" customWidth="1"/>
    <col min="17" max="245" width="9.140625" style="61" customWidth="1"/>
    <col min="246" max="16384" width="30.140625" style="61"/>
  </cols>
  <sheetData>
    <row r="1" spans="1:16" s="4" customFormat="1" ht="34.5" customHeight="1">
      <c r="A1" s="1"/>
      <c r="B1" s="2"/>
      <c r="C1" s="2"/>
      <c r="D1" s="3"/>
      <c r="E1" s="3"/>
      <c r="F1" s="3"/>
      <c r="G1" s="3"/>
      <c r="H1" s="3"/>
      <c r="I1" s="3"/>
      <c r="J1" s="3"/>
      <c r="K1" s="3"/>
      <c r="L1" s="3"/>
      <c r="N1" s="75" t="s">
        <v>0</v>
      </c>
      <c r="O1" s="75"/>
      <c r="P1" s="75"/>
    </row>
    <row r="2" spans="1:16" s="4" customFormat="1" ht="27">
      <c r="A2" s="1"/>
      <c r="B2" s="2"/>
      <c r="C2" s="2"/>
      <c r="D2" s="3"/>
      <c r="E2" s="3"/>
      <c r="F2" s="3"/>
      <c r="G2" s="3"/>
      <c r="H2" s="3"/>
      <c r="I2" s="3"/>
      <c r="J2" s="3"/>
      <c r="K2" s="3"/>
      <c r="L2" s="3"/>
      <c r="N2" s="76" t="s">
        <v>1</v>
      </c>
      <c r="O2" s="76"/>
      <c r="P2" s="76"/>
    </row>
    <row r="3" spans="1:16" s="4" customFormat="1" ht="36.75" customHeight="1">
      <c r="A3" s="1"/>
      <c r="B3" s="2"/>
      <c r="C3" s="2"/>
      <c r="D3" s="3"/>
      <c r="E3" s="3"/>
      <c r="F3" s="3"/>
      <c r="G3" s="3"/>
      <c r="H3" s="3"/>
      <c r="I3" s="3"/>
      <c r="J3" s="3"/>
      <c r="K3" s="3"/>
      <c r="L3" s="3"/>
      <c r="N3" s="76" t="s">
        <v>2</v>
      </c>
      <c r="O3" s="76"/>
      <c r="P3" s="76"/>
    </row>
    <row r="4" spans="1:16" s="4" customFormat="1" ht="26.25" customHeight="1">
      <c r="A4" s="1"/>
      <c r="B4" s="2"/>
      <c r="C4" s="2"/>
      <c r="D4" s="3"/>
      <c r="E4" s="3"/>
      <c r="F4" s="3"/>
      <c r="G4" s="3"/>
      <c r="H4" s="3"/>
      <c r="I4" s="3"/>
      <c r="J4" s="3"/>
      <c r="K4" s="3"/>
      <c r="L4" s="3"/>
      <c r="N4" s="5"/>
      <c r="O4" s="5"/>
      <c r="P4" s="5"/>
    </row>
    <row r="5" spans="1:16" s="6" customFormat="1" ht="30.75" customHeight="1">
      <c r="A5" s="77" t="s">
        <v>3</v>
      </c>
      <c r="B5" s="78"/>
      <c r="C5" s="78"/>
      <c r="D5" s="78"/>
      <c r="E5" s="78"/>
      <c r="F5" s="78"/>
      <c r="G5" s="78"/>
      <c r="H5" s="78"/>
      <c r="I5" s="78"/>
      <c r="J5" s="78"/>
      <c r="K5" s="78"/>
      <c r="L5" s="78"/>
      <c r="M5" s="78"/>
      <c r="N5" s="78"/>
      <c r="O5" s="78"/>
      <c r="P5" s="78"/>
    </row>
    <row r="6" spans="1:16" s="6" customFormat="1" ht="30.75" customHeight="1">
      <c r="A6" s="77" t="s">
        <v>4</v>
      </c>
      <c r="B6" s="78"/>
      <c r="C6" s="78"/>
      <c r="D6" s="78"/>
      <c r="E6" s="78"/>
      <c r="F6" s="78"/>
      <c r="G6" s="78"/>
      <c r="H6" s="78"/>
      <c r="I6" s="78"/>
      <c r="J6" s="78"/>
      <c r="K6" s="78"/>
      <c r="L6" s="78"/>
      <c r="M6" s="78"/>
      <c r="N6" s="78"/>
      <c r="O6" s="78"/>
      <c r="P6" s="78"/>
    </row>
    <row r="7" spans="1:16" s="10" customFormat="1" ht="50.25" customHeight="1">
      <c r="A7" s="1"/>
      <c r="B7" s="7"/>
      <c r="C7" s="7"/>
      <c r="D7" s="8"/>
      <c r="E7" s="8"/>
      <c r="F7" s="8"/>
      <c r="G7" s="8"/>
      <c r="H7" s="8"/>
      <c r="I7" s="8"/>
      <c r="J7" s="8"/>
      <c r="K7" s="8"/>
      <c r="L7" s="8"/>
      <c r="M7" s="8"/>
      <c r="N7" s="8"/>
      <c r="O7" s="8"/>
      <c r="P7" s="9" t="s">
        <v>5</v>
      </c>
    </row>
    <row r="8" spans="1:16" s="10" customFormat="1" ht="30.75" customHeight="1">
      <c r="A8" s="96" t="s">
        <v>6</v>
      </c>
      <c r="B8" s="96" t="s">
        <v>7</v>
      </c>
      <c r="C8" s="79" t="s">
        <v>8</v>
      </c>
      <c r="D8" s="82" t="s">
        <v>9</v>
      </c>
      <c r="E8" s="82"/>
      <c r="F8" s="82"/>
      <c r="G8" s="82"/>
      <c r="H8" s="83"/>
      <c r="I8" s="82" t="s">
        <v>10</v>
      </c>
      <c r="J8" s="82"/>
      <c r="K8" s="82"/>
      <c r="L8" s="82"/>
      <c r="M8" s="82"/>
      <c r="N8" s="82"/>
      <c r="O8" s="11"/>
      <c r="P8" s="79" t="s">
        <v>11</v>
      </c>
    </row>
    <row r="9" spans="1:16" s="10" customFormat="1" ht="24.75" customHeight="1">
      <c r="A9" s="96"/>
      <c r="B9" s="96"/>
      <c r="C9" s="79"/>
      <c r="D9" s="79" t="s">
        <v>12</v>
      </c>
      <c r="E9" s="79" t="s">
        <v>13</v>
      </c>
      <c r="F9" s="79" t="s">
        <v>14</v>
      </c>
      <c r="G9" s="79"/>
      <c r="H9" s="79" t="s">
        <v>15</v>
      </c>
      <c r="I9" s="79" t="s">
        <v>12</v>
      </c>
      <c r="J9" s="81" t="s">
        <v>13</v>
      </c>
      <c r="K9" s="79" t="s">
        <v>16</v>
      </c>
      <c r="L9" s="79"/>
      <c r="M9" s="81" t="s">
        <v>15</v>
      </c>
      <c r="N9" s="12" t="s">
        <v>17</v>
      </c>
      <c r="O9" s="12"/>
      <c r="P9" s="79"/>
    </row>
    <row r="10" spans="1:16" s="10" customFormat="1">
      <c r="A10" s="96"/>
      <c r="B10" s="96"/>
      <c r="C10" s="79"/>
      <c r="D10" s="79"/>
      <c r="E10" s="79"/>
      <c r="F10" s="79" t="s">
        <v>18</v>
      </c>
      <c r="G10" s="79" t="s">
        <v>19</v>
      </c>
      <c r="H10" s="79"/>
      <c r="I10" s="79"/>
      <c r="J10" s="81"/>
      <c r="K10" s="79" t="s">
        <v>20</v>
      </c>
      <c r="L10" s="79" t="s">
        <v>21</v>
      </c>
      <c r="M10" s="81"/>
      <c r="N10" s="79" t="s">
        <v>22</v>
      </c>
      <c r="O10" s="12"/>
      <c r="P10" s="80"/>
    </row>
    <row r="11" spans="1:16" s="10" customFormat="1" ht="201" customHeight="1">
      <c r="A11" s="96"/>
      <c r="B11" s="96"/>
      <c r="C11" s="79"/>
      <c r="D11" s="79"/>
      <c r="E11" s="79"/>
      <c r="F11" s="79"/>
      <c r="G11" s="79"/>
      <c r="H11" s="79"/>
      <c r="I11" s="79"/>
      <c r="J11" s="81"/>
      <c r="K11" s="79"/>
      <c r="L11" s="79"/>
      <c r="M11" s="81"/>
      <c r="N11" s="80"/>
      <c r="O11" s="13" t="s">
        <v>23</v>
      </c>
      <c r="P11" s="80"/>
    </row>
    <row r="12" spans="1:16" s="18" customFormat="1" ht="114.75" customHeight="1">
      <c r="A12" s="14" t="s">
        <v>24</v>
      </c>
      <c r="B12" s="15"/>
      <c r="C12" s="16" t="s">
        <v>25</v>
      </c>
      <c r="D12" s="72">
        <f>SUM(D13)</f>
        <v>73658675.700000003</v>
      </c>
      <c r="E12" s="17">
        <f>E13</f>
        <v>65508468.700000003</v>
      </c>
      <c r="F12" s="17">
        <f>F13</f>
        <v>40558076</v>
      </c>
      <c r="G12" s="17">
        <f>G13</f>
        <v>1631855</v>
      </c>
      <c r="H12" s="17">
        <f t="shared" ref="H12:P12" si="0">SUM(H13)</f>
        <v>8150207</v>
      </c>
      <c r="I12" s="17">
        <f t="shared" si="0"/>
        <v>68697861.549999997</v>
      </c>
      <c r="J12" s="17">
        <f t="shared" si="0"/>
        <v>6992</v>
      </c>
      <c r="K12" s="17">
        <f t="shared" si="0"/>
        <v>0</v>
      </c>
      <c r="L12" s="17">
        <f t="shared" si="0"/>
        <v>0</v>
      </c>
      <c r="M12" s="17">
        <f t="shared" si="0"/>
        <v>68690869.549999997</v>
      </c>
      <c r="N12" s="17">
        <f t="shared" si="0"/>
        <v>68690869.549999997</v>
      </c>
      <c r="O12" s="17" t="e">
        <f t="shared" si="0"/>
        <v>#REF!</v>
      </c>
      <c r="P12" s="17">
        <f t="shared" si="0"/>
        <v>142356537.25</v>
      </c>
    </row>
    <row r="13" spans="1:16" s="21" customFormat="1" ht="93">
      <c r="A13" s="15" t="s">
        <v>26</v>
      </c>
      <c r="B13" s="15"/>
      <c r="C13" s="19" t="s">
        <v>25</v>
      </c>
      <c r="D13" s="39">
        <f t="shared" ref="D13:P13" si="1">SUM(D14+D17+D22+D23+D20+D19+D25+D16+D21+D15)</f>
        <v>73658675.700000003</v>
      </c>
      <c r="E13" s="20">
        <f t="shared" si="1"/>
        <v>65508468.700000003</v>
      </c>
      <c r="F13" s="20">
        <f t="shared" si="1"/>
        <v>40558076</v>
      </c>
      <c r="G13" s="20">
        <f t="shared" si="1"/>
        <v>1631855</v>
      </c>
      <c r="H13" s="20">
        <f t="shared" si="1"/>
        <v>8150207</v>
      </c>
      <c r="I13" s="20">
        <f t="shared" si="1"/>
        <v>68697861.549999997</v>
      </c>
      <c r="J13" s="20">
        <f t="shared" si="1"/>
        <v>6992</v>
      </c>
      <c r="K13" s="20">
        <f t="shared" si="1"/>
        <v>0</v>
      </c>
      <c r="L13" s="20">
        <f t="shared" si="1"/>
        <v>0</v>
      </c>
      <c r="M13" s="20">
        <f t="shared" si="1"/>
        <v>68690869.549999997</v>
      </c>
      <c r="N13" s="20">
        <f t="shared" si="1"/>
        <v>68690869.549999997</v>
      </c>
      <c r="O13" s="20" t="e">
        <f t="shared" si="1"/>
        <v>#REF!</v>
      </c>
      <c r="P13" s="20">
        <f t="shared" si="1"/>
        <v>142356537.25</v>
      </c>
    </row>
    <row r="14" spans="1:16" s="10" customFormat="1" ht="325.5">
      <c r="A14" s="22" t="s">
        <v>27</v>
      </c>
      <c r="B14" s="22" t="s">
        <v>28</v>
      </c>
      <c r="C14" s="23" t="s">
        <v>29</v>
      </c>
      <c r="D14" s="71">
        <f>E14+H14</f>
        <v>53860325</v>
      </c>
      <c r="E14" s="24">
        <f>'[1]БЮДЖЕТ 29.12.2016 затв'!F14+'[1]16.02.2017 '!F14+'[1]09.03.2017'!F14+'[1]20.04.2017'!F14+'[1]25.05.2017'!F14+'[1]ПРОЕКТ червень'!F14</f>
        <v>53860325</v>
      </c>
      <c r="F14" s="24">
        <f>'[1]БЮДЖЕТ 29.12.2016 затв'!G14+'[1]16.02.2017 '!G14+'[1]09.03.2017'!G14+'[1]20.04.2017'!G14+'[1]25.05.2017'!G14+'[1]ПРОЕКТ червень'!G14</f>
        <v>40313100</v>
      </c>
      <c r="G14" s="24">
        <f>'[1]БЮДЖЕТ 29.12.2016 затв'!H14+'[1]16.02.2017 '!H14+'[1]09.03.2017'!H14+'[1]20.04.2017'!H14+'[1]25.05.2017'!H14+'[1]ПРОЕКТ червень'!H14</f>
        <v>1611376</v>
      </c>
      <c r="H14" s="24">
        <f>'[1]БЮДЖЕТ 29.12.2016 затв'!I14+'[1]16.02.2017 '!I14+'[1]09.03.2017'!I14+'[1]20.04.2017'!I14+'[1]25.05.2017'!I14+'[1]ПРОЕКТ червень'!I14</f>
        <v>0</v>
      </c>
      <c r="I14" s="24">
        <f>J14+N14</f>
        <v>53014</v>
      </c>
      <c r="J14" s="24">
        <f>'[1]БЮДЖЕТ 29.12.2016 затв'!K14+'[1]16.02.2017 '!K14+'[1]09.03.2017'!K14+'[1]20.04.2017'!K14+'[1]25.05.2017'!K14+'[1]ПРОЕКТ червень'!K14</f>
        <v>0</v>
      </c>
      <c r="K14" s="24">
        <f>'[1]БЮДЖЕТ 29.12.2016 затв'!L14+'[1]16.02.2017 '!L14+'[1]09.03.2017'!L14+'[1]20.04.2017'!L14+'[1]25.05.2017'!L14+'[1]ПРОЕКТ червень'!L14</f>
        <v>0</v>
      </c>
      <c r="L14" s="24">
        <f>'[1]БЮДЖЕТ 29.12.2016 затв'!M14+'[1]16.02.2017 '!M14+'[1]09.03.2017'!M14+'[1]20.04.2017'!M14+'[1]25.05.2017'!M14+'[1]ПРОЕКТ червень'!M14</f>
        <v>0</v>
      </c>
      <c r="M14" s="24">
        <f>'[1]БЮДЖЕТ 29.12.2016 затв'!N14+'[1]16.02.2017 '!N14+'[1]09.03.2017'!N14+'[1]20.04.2017'!N14+'[1]25.05.2017'!N14+'[1]ПРОЕКТ червень'!N14</f>
        <v>53014</v>
      </c>
      <c r="N14" s="24">
        <f>'[1]БЮДЖЕТ 29.12.2016 затв'!O14+'[1]16.02.2017 '!O14+'[1]09.03.2017'!O14+'[1]20.04.2017'!O14+'[1]25.05.2017'!O14+'[1]ПРОЕКТ червень'!O14</f>
        <v>53014</v>
      </c>
      <c r="O14" s="24" t="e">
        <f>'[2]БЮДЖЕТ 29.12.2016 затв'!P14+'[2]16.02.2017 '!P14+'[2]09.03.2017'!P14+[2]проект!P14</f>
        <v>#REF!</v>
      </c>
      <c r="P14" s="24">
        <f>D14+I14</f>
        <v>53913339</v>
      </c>
    </row>
    <row r="15" spans="1:16" s="10" customFormat="1" ht="69.75">
      <c r="A15" s="22" t="s">
        <v>30</v>
      </c>
      <c r="B15" s="25" t="s">
        <v>31</v>
      </c>
      <c r="C15" s="23" t="s">
        <v>32</v>
      </c>
      <c r="D15" s="71">
        <f>E15+H15</f>
        <v>0</v>
      </c>
      <c r="E15" s="24">
        <f>'[1]БЮДЖЕТ 29.12.2016 затв'!F15+'[1]16.02.2017 '!F15+'[1]09.03.2017'!F15+'[1]20.04.2017'!F15+'[1]25.05.2017'!F15+'[1]ПРОЕКТ червень'!F15</f>
        <v>0</v>
      </c>
      <c r="F15" s="24">
        <f>'[1]БЮДЖЕТ 29.12.2016 затв'!G15+'[1]16.02.2017 '!G15+'[1]09.03.2017'!G15+'[1]20.04.2017'!G15+'[1]25.05.2017'!G15+'[1]ПРОЕКТ червень'!G15</f>
        <v>0</v>
      </c>
      <c r="G15" s="24">
        <f>'[1]БЮДЖЕТ 29.12.2016 затв'!H15+'[1]16.02.2017 '!H15+'[1]09.03.2017'!H15+'[1]20.04.2017'!H15+'[1]25.05.2017'!H15+'[1]ПРОЕКТ червень'!H15</f>
        <v>0</v>
      </c>
      <c r="H15" s="24">
        <f>'[1]БЮДЖЕТ 29.12.2016 затв'!I15+'[1]16.02.2017 '!I15+'[1]09.03.2017'!I15+'[1]20.04.2017'!I15+'[1]25.05.2017'!I15+'[1]ПРОЕКТ червень'!I15</f>
        <v>0</v>
      </c>
      <c r="I15" s="24">
        <f>J15+M15</f>
        <v>197000</v>
      </c>
      <c r="J15" s="24">
        <f>'[1]БЮДЖЕТ 29.12.2016 затв'!K15+'[1]16.02.2017 '!K15+'[1]09.03.2017'!K15+'[1]20.04.2017'!K15+'[1]25.05.2017'!K15+'[1]ПРОЕКТ червень'!K15</f>
        <v>0</v>
      </c>
      <c r="K15" s="24">
        <f>'[1]БЮДЖЕТ 29.12.2016 затв'!L15+'[1]16.02.2017 '!L15+'[1]09.03.2017'!L15+'[1]20.04.2017'!L15+'[1]25.05.2017'!L15+'[1]ПРОЕКТ червень'!L15</f>
        <v>0</v>
      </c>
      <c r="L15" s="24">
        <f>'[1]БЮДЖЕТ 29.12.2016 затв'!M15+'[1]16.02.2017 '!M15+'[1]09.03.2017'!M15+'[1]20.04.2017'!M15+'[1]25.05.2017'!M15+'[1]ПРОЕКТ червень'!M15</f>
        <v>0</v>
      </c>
      <c r="M15" s="24">
        <f>'[1]БЮДЖЕТ 29.12.2016 затв'!N15+'[1]16.02.2017 '!N15+'[1]09.03.2017'!N15+'[1]20.04.2017'!N15+'[1]25.05.2017'!N15+'[1]ПРОЕКТ червень'!N15</f>
        <v>197000</v>
      </c>
      <c r="N15" s="24">
        <f>'[1]БЮДЖЕТ 29.12.2016 затв'!O15+'[1]16.02.2017 '!O15+'[1]09.03.2017'!O15+'[1]20.04.2017'!O15+'[1]25.05.2017'!O15+'[1]ПРОЕКТ червень'!O15</f>
        <v>197000</v>
      </c>
      <c r="O15" s="24" t="e">
        <f>'[2]БЮДЖЕТ 29.12.2016 затв'!P15+'[2]16.02.2017 '!P15+'[2]09.03.2017'!P15+[2]проект!P15</f>
        <v>#REF!</v>
      </c>
      <c r="P15" s="24">
        <f>D15+I15</f>
        <v>197000</v>
      </c>
    </row>
    <row r="16" spans="1:16" s="26" customFormat="1" ht="93">
      <c r="A16" s="25" t="s">
        <v>33</v>
      </c>
      <c r="B16" s="25" t="s">
        <v>34</v>
      </c>
      <c r="C16" s="23" t="s">
        <v>35</v>
      </c>
      <c r="D16" s="71">
        <f>E16+H16</f>
        <v>6136207</v>
      </c>
      <c r="E16" s="24">
        <f>'[1]БЮДЖЕТ 29.12.2016 затв'!F16+'[1]16.02.2017 '!F16+'[1]09.03.2017'!F16+'[1]20.04.2017'!F16+'[1]25.05.2017'!F16+'[1]ПРОЕКТ червень'!F16</f>
        <v>986000</v>
      </c>
      <c r="F16" s="24">
        <f>'[1]БЮДЖЕТ 29.12.2016 затв'!G16+'[1]16.02.2017 '!G16+'[1]09.03.2017'!G16+'[1]20.04.2017'!G16+'[1]25.05.2017'!G16+'[1]ПРОЕКТ червень'!G16</f>
        <v>0</v>
      </c>
      <c r="G16" s="24">
        <f>'[1]БЮДЖЕТ 29.12.2016 затв'!H16+'[1]16.02.2017 '!H16+'[1]09.03.2017'!H16+'[1]20.04.2017'!H16+'[1]25.05.2017'!H16+'[1]ПРОЕКТ червень'!H16</f>
        <v>0</v>
      </c>
      <c r="H16" s="24">
        <f>'[1]БЮДЖЕТ 29.12.2016 затв'!I16+'[1]16.02.2017 '!I16+'[1]09.03.2017'!I16+'[1]20.04.2017'!I16+'[1]25.05.2017'!I16+'[1]ПРОЕКТ червень'!I16</f>
        <v>5150207</v>
      </c>
      <c r="I16" s="24">
        <f>J16+M16</f>
        <v>550900</v>
      </c>
      <c r="J16" s="24">
        <f>'[1]БЮДЖЕТ 29.12.2016 затв'!K16+'[1]16.02.2017 '!K16+'[1]09.03.2017'!K16+'[1]20.04.2017'!K16+'[1]25.05.2017'!K16+'[1]ПРОЕКТ червень'!K16</f>
        <v>0</v>
      </c>
      <c r="K16" s="24">
        <f>'[1]БЮДЖЕТ 29.12.2016 затв'!L16+'[1]16.02.2017 '!L16+'[1]09.03.2017'!L16+'[1]20.04.2017'!L16+'[1]25.05.2017'!L16+'[1]ПРОЕКТ червень'!L16</f>
        <v>0</v>
      </c>
      <c r="L16" s="24">
        <f>'[1]БЮДЖЕТ 29.12.2016 затв'!M16+'[1]16.02.2017 '!M16+'[1]09.03.2017'!M16+'[1]20.04.2017'!M16+'[1]25.05.2017'!M16+'[1]ПРОЕКТ червень'!M16</f>
        <v>0</v>
      </c>
      <c r="M16" s="24">
        <f>'[1]БЮДЖЕТ 29.12.2016 затв'!N16+'[1]16.02.2017 '!N16+'[1]09.03.2017'!N16+'[1]20.04.2017'!N16+'[1]25.05.2017'!N16+'[1]ПРОЕКТ червень'!N16</f>
        <v>550900</v>
      </c>
      <c r="N16" s="24">
        <f>'[1]БЮДЖЕТ 29.12.2016 затв'!O16+'[1]16.02.2017 '!O16+'[1]09.03.2017'!O16+'[1]20.04.2017'!O16+'[1]25.05.2017'!O16+'[1]ПРОЕКТ червень'!O16</f>
        <v>550900</v>
      </c>
      <c r="O16" s="24" t="e">
        <f>'[2]БЮДЖЕТ 29.12.2016 затв'!P16+'[2]16.02.2017 '!P16+'[2]09.03.2017'!P16+[2]проект!P16</f>
        <v>#REF!</v>
      </c>
      <c r="P16" s="24">
        <f>D16+I16</f>
        <v>6687107</v>
      </c>
    </row>
    <row r="17" spans="1:16" s="10" customFormat="1" ht="66.75" customHeight="1">
      <c r="A17" s="25" t="s">
        <v>36</v>
      </c>
      <c r="B17" s="25"/>
      <c r="C17" s="23" t="s">
        <v>37</v>
      </c>
      <c r="D17" s="71">
        <f t="shared" ref="D17:P17" si="2">D18</f>
        <v>470000</v>
      </c>
      <c r="E17" s="24">
        <f t="shared" si="2"/>
        <v>470000</v>
      </c>
      <c r="F17" s="24">
        <f t="shared" si="2"/>
        <v>0</v>
      </c>
      <c r="G17" s="24">
        <f t="shared" si="2"/>
        <v>0</v>
      </c>
      <c r="H17" s="24">
        <f t="shared" si="2"/>
        <v>0</v>
      </c>
      <c r="I17" s="24">
        <f t="shared" si="2"/>
        <v>0</v>
      </c>
      <c r="J17" s="24">
        <f t="shared" si="2"/>
        <v>0</v>
      </c>
      <c r="K17" s="24">
        <f t="shared" si="2"/>
        <v>0</v>
      </c>
      <c r="L17" s="24">
        <f t="shared" si="2"/>
        <v>0</v>
      </c>
      <c r="M17" s="24">
        <f t="shared" si="2"/>
        <v>0</v>
      </c>
      <c r="N17" s="24">
        <f t="shared" si="2"/>
        <v>0</v>
      </c>
      <c r="O17" s="24" t="e">
        <f t="shared" si="2"/>
        <v>#REF!</v>
      </c>
      <c r="P17" s="24">
        <f t="shared" si="2"/>
        <v>470000</v>
      </c>
    </row>
    <row r="18" spans="1:16" s="26" customFormat="1" ht="69.75">
      <c r="A18" s="27" t="s">
        <v>38</v>
      </c>
      <c r="B18" s="27" t="s">
        <v>39</v>
      </c>
      <c r="C18" s="28" t="s">
        <v>40</v>
      </c>
      <c r="D18" s="73">
        <f>E18+H18</f>
        <v>470000</v>
      </c>
      <c r="E18" s="29">
        <f>'[1]БЮДЖЕТ 29.12.2016 затв'!F18+'[1]16.02.2017 '!F18+'[1]09.03.2017'!F18+'[1]20.04.2017'!F18+'[1]25.05.2017'!F18+'[1]ПРОЕКТ червень'!F18</f>
        <v>470000</v>
      </c>
      <c r="F18" s="29">
        <f>'[1]БЮДЖЕТ 29.12.2016 затв'!G18+'[1]16.02.2017 '!G18+'[1]09.03.2017'!G18+'[1]20.04.2017'!G18+'[1]25.05.2017'!G18+'[1]ПРОЕКТ червень'!G18</f>
        <v>0</v>
      </c>
      <c r="G18" s="29">
        <f>'[1]БЮДЖЕТ 29.12.2016 затв'!H18+'[1]16.02.2017 '!H18+'[1]09.03.2017'!H18+'[1]20.04.2017'!H18+'[1]25.05.2017'!H18+'[1]ПРОЕКТ червень'!H18</f>
        <v>0</v>
      </c>
      <c r="H18" s="29">
        <f>'[1]БЮДЖЕТ 29.12.2016 затв'!I18+'[1]16.02.2017 '!I18+'[1]09.03.2017'!I18+'[1]20.04.2017'!I18+'[1]25.05.2017'!I18+'[1]ПРОЕКТ червень'!I18</f>
        <v>0</v>
      </c>
      <c r="I18" s="29">
        <f>J18+M18</f>
        <v>0</v>
      </c>
      <c r="J18" s="29">
        <f>'[1]БЮДЖЕТ 29.12.2016 затв'!K18+'[1]16.02.2017 '!K18+'[1]09.03.2017'!K18+'[1]20.04.2017'!K18+'[1]25.05.2017'!K18+'[1]ПРОЕКТ червень'!K18</f>
        <v>0</v>
      </c>
      <c r="K18" s="29">
        <f>'[1]БЮДЖЕТ 29.12.2016 затв'!L18+'[1]16.02.2017 '!L18+'[1]09.03.2017'!L18+'[1]20.04.2017'!L18+'[1]25.05.2017'!L18+'[1]ПРОЕКТ червень'!L18</f>
        <v>0</v>
      </c>
      <c r="L18" s="29">
        <f>'[1]БЮДЖЕТ 29.12.2016 затв'!M18+'[1]16.02.2017 '!M18+'[1]09.03.2017'!M18+'[1]20.04.2017'!M18+'[1]25.05.2017'!M18+'[1]ПРОЕКТ червень'!M18</f>
        <v>0</v>
      </c>
      <c r="M18" s="29">
        <f>'[1]БЮДЖЕТ 29.12.2016 затв'!N18+'[1]16.02.2017 '!N18+'[1]09.03.2017'!N18+'[1]20.04.2017'!N18+'[1]25.05.2017'!N18+'[1]ПРОЕКТ червень'!N18</f>
        <v>0</v>
      </c>
      <c r="N18" s="29">
        <f>'[1]БЮДЖЕТ 29.12.2016 затв'!O18+'[1]16.02.2017 '!O18+'[1]09.03.2017'!O18+'[1]20.04.2017'!O18+'[1]25.05.2017'!O18+'[1]ПРОЕКТ червень'!O18</f>
        <v>0</v>
      </c>
      <c r="O18" s="29" t="e">
        <f>'[2]БЮДЖЕТ 29.12.2016 затв'!P18+'[2]16.02.2017 '!P18+'[2]09.03.2017'!P18+[2]проект!P18</f>
        <v>#REF!</v>
      </c>
      <c r="P18" s="29">
        <f>D18+I18</f>
        <v>470000</v>
      </c>
    </row>
    <row r="19" spans="1:16" s="26" customFormat="1" ht="89.25" customHeight="1">
      <c r="A19" s="25" t="s">
        <v>41</v>
      </c>
      <c r="B19" s="25" t="s">
        <v>42</v>
      </c>
      <c r="C19" s="23" t="s">
        <v>43</v>
      </c>
      <c r="D19" s="71">
        <f>E19+H19</f>
        <v>3199400</v>
      </c>
      <c r="E19" s="24">
        <f>'[1]БЮДЖЕТ 29.12.2016 затв'!F19+'[1]16.02.2017 '!F19+'[1]09.03.2017'!F19+'[1]20.04.2017'!F19+'[1]25.05.2017'!F19+'[1]ПРОЕКТ червень'!F19</f>
        <v>199400</v>
      </c>
      <c r="F19" s="24">
        <f>'[1]БЮДЖЕТ 29.12.2016 затв'!G19+'[1]16.02.2017 '!G19+'[1]09.03.2017'!G19+'[1]20.04.2017'!G19+'[1]25.05.2017'!G19+'[1]ПРОЕКТ червень'!G19</f>
        <v>0</v>
      </c>
      <c r="G19" s="24">
        <f>'[1]БЮДЖЕТ 29.12.2016 затв'!H19+'[1]16.02.2017 '!H19+'[1]09.03.2017'!H19+'[1]20.04.2017'!H19+'[1]25.05.2017'!H19+'[1]ПРОЕКТ червень'!H19</f>
        <v>0</v>
      </c>
      <c r="H19" s="24">
        <f>'[1]БЮДЖЕТ 29.12.2016 затв'!I19+'[1]16.02.2017 '!I19+'[1]09.03.2017'!I19+'[1]20.04.2017'!I19+'[1]25.05.2017'!I19+'[1]ПРОЕКТ червень'!I19</f>
        <v>3000000</v>
      </c>
      <c r="I19" s="24">
        <f>J19+M19</f>
        <v>0</v>
      </c>
      <c r="J19" s="24">
        <f>'[1]БЮДЖЕТ 29.12.2016 затв'!K19+'[1]16.02.2017 '!K19+'[1]09.03.2017'!K19+'[1]20.04.2017'!K19+'[1]25.05.2017'!K19</f>
        <v>0</v>
      </c>
      <c r="K19" s="24">
        <f>'[1]БЮДЖЕТ 29.12.2016 затв'!L19+'[1]16.02.2017 '!L19+'[1]09.03.2017'!L19+'[1]20.04.2017'!L19+'[1]25.05.2017'!L19</f>
        <v>0</v>
      </c>
      <c r="L19" s="24">
        <f>'[1]БЮДЖЕТ 29.12.2016 затв'!M19+'[1]16.02.2017 '!M19+'[1]09.03.2017'!M19+'[1]20.04.2017'!M19+'[1]25.05.2017'!M19</f>
        <v>0</v>
      </c>
      <c r="M19" s="24">
        <f>'[1]БЮДЖЕТ 29.12.2016 затв'!N19+'[1]16.02.2017 '!N19+'[1]09.03.2017'!N19+'[1]20.04.2017'!N19+'[1]25.05.2017'!N19</f>
        <v>0</v>
      </c>
      <c r="N19" s="24">
        <f>'[1]БЮДЖЕТ 29.12.2016 затв'!O19+'[1]16.02.2017 '!O19+'[1]09.03.2017'!O19+'[1]20.04.2017'!O19+'[1]25.05.2017'!O19</f>
        <v>0</v>
      </c>
      <c r="O19" s="24" t="e">
        <f>'[2]БЮДЖЕТ 29.12.2016 затв'!P19+'[2]16.02.2017 '!P19+'[2]09.03.2017'!P19</f>
        <v>#REF!</v>
      </c>
      <c r="P19" s="24">
        <f>D19+I19</f>
        <v>3199400</v>
      </c>
    </row>
    <row r="20" spans="1:16" s="26" customFormat="1" ht="128.25" customHeight="1">
      <c r="A20" s="25" t="s">
        <v>44</v>
      </c>
      <c r="B20" s="25" t="s">
        <v>45</v>
      </c>
      <c r="C20" s="23" t="s">
        <v>46</v>
      </c>
      <c r="D20" s="71">
        <f>E20+H20</f>
        <v>379840</v>
      </c>
      <c r="E20" s="24">
        <f>'[1]БЮДЖЕТ 29.12.2016 затв'!F20+'[1]16.02.2017 '!F20+'[1]09.03.2017'!F20+'[1]20.04.2017'!F20+'[1]25.05.2017'!F20+'[1]ПРОЕКТ червень'!F20</f>
        <v>379840</v>
      </c>
      <c r="F20" s="24">
        <f>'[1]БЮДЖЕТ 29.12.2016 затв'!G20+'[1]16.02.2017 '!G20+'[1]09.03.2017'!G20+'[1]20.04.2017'!G20+'[1]25.05.2017'!G20+'[1]ПРОЕКТ червень'!G20</f>
        <v>0</v>
      </c>
      <c r="G20" s="24">
        <f>'[1]БЮДЖЕТ 29.12.2016 затв'!H20+'[1]16.02.2017 '!H20+'[1]09.03.2017'!H20+'[1]20.04.2017'!H20+'[1]25.05.2017'!H20+'[1]ПРОЕКТ червень'!H20</f>
        <v>0</v>
      </c>
      <c r="H20" s="24">
        <f>'[1]БЮДЖЕТ 29.12.2016 затв'!I20+'[1]16.02.2017 '!I20+'[1]09.03.2017'!I20+'[1]20.04.2017'!I20+'[1]25.05.2017'!I20+'[1]ПРОЕКТ червень'!I20</f>
        <v>0</v>
      </c>
      <c r="I20" s="24">
        <f>J20+M20</f>
        <v>132760</v>
      </c>
      <c r="J20" s="24">
        <f>'[1]БЮДЖЕТ 29.12.2016 затв'!K20+'[1]16.02.2017 '!K20+'[1]09.03.2017'!K20+'[1]20.04.2017'!K20+'[1]25.05.2017'!K20</f>
        <v>0</v>
      </c>
      <c r="K20" s="24">
        <f>'[1]БЮДЖЕТ 29.12.2016 затв'!L20+'[1]16.02.2017 '!L20+'[1]09.03.2017'!L20+'[1]20.04.2017'!L20+'[1]25.05.2017'!L20</f>
        <v>0</v>
      </c>
      <c r="L20" s="24">
        <f>'[1]БЮДЖЕТ 29.12.2016 затв'!M20+'[1]16.02.2017 '!M20+'[1]09.03.2017'!M20+'[1]20.04.2017'!M20+'[1]25.05.2017'!M20</f>
        <v>0</v>
      </c>
      <c r="M20" s="24">
        <f>'[1]БЮДЖЕТ 29.12.2016 затв'!N20+'[1]16.02.2017 '!N20+'[1]09.03.2017'!N20+'[1]20.04.2017'!N20+'[1]25.05.2017'!N20</f>
        <v>132760</v>
      </c>
      <c r="N20" s="24">
        <f>'[1]БЮДЖЕТ 29.12.2016 затв'!O20+'[1]16.02.2017 '!O20+'[1]09.03.2017'!O20+'[1]20.04.2017'!O20+'[1]25.05.2017'!O20</f>
        <v>132760</v>
      </c>
      <c r="O20" s="24" t="e">
        <f>'[2]БЮДЖЕТ 29.12.2016 затв'!P20+'[2]16.02.2017 '!P20+'[2]09.03.2017'!P20+[2]проект!P20</f>
        <v>#REF!</v>
      </c>
      <c r="P20" s="24">
        <f>D20+I20</f>
        <v>512600</v>
      </c>
    </row>
    <row r="21" spans="1:16" s="26" customFormat="1" ht="108" customHeight="1">
      <c r="A21" s="25" t="s">
        <v>47</v>
      </c>
      <c r="B21" s="25" t="s">
        <v>31</v>
      </c>
      <c r="C21" s="23" t="s">
        <v>48</v>
      </c>
      <c r="D21" s="71">
        <f>E21+H21</f>
        <v>0</v>
      </c>
      <c r="E21" s="24">
        <f>'[1]БЮДЖЕТ 29.12.2016 затв'!F21+'[1]16.02.2017 '!F21+'[1]09.03.2017'!F21+'[1]20.04.2017'!F21+'[1]25.05.2017'!F21+'[1]ПРОЕКТ червень'!F21</f>
        <v>0</v>
      </c>
      <c r="F21" s="24">
        <f>'[1]БЮДЖЕТ 29.12.2016 затв'!G21+'[1]16.02.2017 '!G21+'[1]09.03.2017'!G21+'[1]20.04.2017'!G21+'[1]25.05.2017'!G21+'[1]ПРОЕКТ червень'!G21</f>
        <v>0</v>
      </c>
      <c r="G21" s="24">
        <f>'[1]БЮДЖЕТ 29.12.2016 затв'!H21+'[1]16.02.2017 '!H21+'[1]09.03.2017'!H21+'[1]20.04.2017'!H21+'[1]25.05.2017'!H21+'[1]ПРОЕКТ червень'!H21</f>
        <v>0</v>
      </c>
      <c r="H21" s="24">
        <f>'[1]БЮДЖЕТ 29.12.2016 затв'!I21+'[1]16.02.2017 '!I21+'[1]09.03.2017'!I21+'[1]20.04.2017'!I21+'[1]25.05.2017'!I21+'[1]ПРОЕКТ червень'!I21</f>
        <v>0</v>
      </c>
      <c r="I21" s="24">
        <f>J21+M21</f>
        <v>59204800</v>
      </c>
      <c r="J21" s="24">
        <f>'[1]БЮДЖЕТ 29.12.2016 затв'!K21+'[1]16.02.2017 '!K21+'[1]09.03.2017'!K21+'[1]20.04.2017'!K21+'[1]25.05.2017'!K21</f>
        <v>0</v>
      </c>
      <c r="K21" s="24">
        <f>'[1]БЮДЖЕТ 29.12.2016 затв'!L21+'[1]16.02.2017 '!L21+'[1]09.03.2017'!L21+'[1]20.04.2017'!L21+'[1]25.05.2017'!L21</f>
        <v>0</v>
      </c>
      <c r="L21" s="24">
        <f>'[1]БЮДЖЕТ 29.12.2016 затв'!M21+'[1]16.02.2017 '!M21+'[1]09.03.2017'!M21+'[1]20.04.2017'!M21+'[1]25.05.2017'!M21</f>
        <v>0</v>
      </c>
      <c r="M21" s="24">
        <f>'[1]БЮДЖЕТ 29.12.2016 затв'!N21+'[1]16.02.2017 '!N21+'[1]09.03.2017'!N21+'[1]20.04.2017'!N21+'[1]25.05.2017'!N21</f>
        <v>59204800</v>
      </c>
      <c r="N21" s="24">
        <f>'[1]БЮДЖЕТ 29.12.2016 затв'!O21+'[1]16.02.2017 '!O21+'[1]09.03.2017'!O21+'[1]20.04.2017'!O21+'[1]25.05.2017'!O21</f>
        <v>59204800</v>
      </c>
      <c r="O21" s="24" t="e">
        <f>'[2]БЮДЖЕТ 29.12.2016 затв'!P21+'[2]16.02.2017 '!P21+'[2]09.03.2017'!P21+[2]проект!P21</f>
        <v>#REF!</v>
      </c>
      <c r="P21" s="24">
        <f>D21+I21</f>
        <v>59204800</v>
      </c>
    </row>
    <row r="22" spans="1:16" s="10" customFormat="1" ht="139.5">
      <c r="A22" s="25" t="s">
        <v>49</v>
      </c>
      <c r="B22" s="25" t="s">
        <v>50</v>
      </c>
      <c r="C22" s="23" t="s">
        <v>51</v>
      </c>
      <c r="D22" s="71">
        <f>E22+H22</f>
        <v>170800</v>
      </c>
      <c r="E22" s="24">
        <f>'[1]БЮДЖЕТ 29.12.2016 затв'!F22+'[1]16.02.2017 '!F22+'[1]09.03.2017'!F22+'[1]20.04.2017'!F22+'[1]25.05.2017'!F22+'[1]ПРОЕКТ червень'!F22</f>
        <v>170800</v>
      </c>
      <c r="F22" s="24">
        <f>'[1]БЮДЖЕТ 29.12.2016 затв'!G22+'[1]16.02.2017 '!G22+'[1]09.03.2017'!G22+'[1]20.04.2017'!G22+'[1]25.05.2017'!G22+'[1]ПРОЕКТ червень'!G22</f>
        <v>0</v>
      </c>
      <c r="G22" s="24">
        <f>'[1]БЮДЖЕТ 29.12.2016 затв'!H22+'[1]16.02.2017 '!H22+'[1]09.03.2017'!H22+'[1]20.04.2017'!H22+'[1]25.05.2017'!H22+'[1]ПРОЕКТ червень'!H22</f>
        <v>0</v>
      </c>
      <c r="H22" s="24">
        <f>'[1]БЮДЖЕТ 29.12.2016 затв'!I22+'[1]16.02.2017 '!I22+'[1]09.03.2017'!I22+'[1]20.04.2017'!I22+'[1]25.05.2017'!I22+'[1]ПРОЕКТ червень'!I22</f>
        <v>0</v>
      </c>
      <c r="I22" s="24">
        <f>J22+M22</f>
        <v>0</v>
      </c>
      <c r="J22" s="24">
        <f>'[1]БЮДЖЕТ 29.12.2016 затв'!K22+'[1]16.02.2017 '!K22+'[1]09.03.2017'!K22+'[1]20.04.2017'!K22+'[1]25.05.2017'!K22</f>
        <v>0</v>
      </c>
      <c r="K22" s="24">
        <f>'[1]БЮДЖЕТ 29.12.2016 затв'!L22+'[1]16.02.2017 '!L22+'[1]09.03.2017'!L22+'[1]20.04.2017'!L22+'[1]25.05.2017'!L22</f>
        <v>0</v>
      </c>
      <c r="L22" s="24">
        <f>'[1]БЮДЖЕТ 29.12.2016 затв'!M22+'[1]16.02.2017 '!M22+'[1]09.03.2017'!M22+'[1]20.04.2017'!M22+'[1]25.05.2017'!M22</f>
        <v>0</v>
      </c>
      <c r="M22" s="24">
        <f>'[1]БЮДЖЕТ 29.12.2016 затв'!N22+'[1]16.02.2017 '!N22+'[1]09.03.2017'!N22+'[1]20.04.2017'!N22+'[1]25.05.2017'!N22</f>
        <v>0</v>
      </c>
      <c r="N22" s="24">
        <f>'[1]БЮДЖЕТ 29.12.2016 затв'!O22+'[1]16.02.2017 '!O22+'[1]09.03.2017'!O22+'[1]20.04.2017'!O22+'[1]25.05.2017'!O22</f>
        <v>0</v>
      </c>
      <c r="O22" s="24" t="e">
        <f>'[2]БЮДЖЕТ 29.12.2016 затв'!P22+'[2]16.02.2017 '!P22+'[2]09.03.2017'!P22+[2]проект!P22</f>
        <v>#REF!</v>
      </c>
      <c r="P22" s="24">
        <f>D22+I22</f>
        <v>170800</v>
      </c>
    </row>
    <row r="23" spans="1:16" s="10" customFormat="1" ht="233.25" customHeight="1">
      <c r="A23" s="25" t="s">
        <v>52</v>
      </c>
      <c r="B23" s="25"/>
      <c r="C23" s="30" t="s">
        <v>53</v>
      </c>
      <c r="D23" s="71">
        <f t="shared" ref="D23:N23" si="3">D24</f>
        <v>64776</v>
      </c>
      <c r="E23" s="24">
        <f t="shared" si="3"/>
        <v>64776</v>
      </c>
      <c r="F23" s="24">
        <f t="shared" si="3"/>
        <v>0</v>
      </c>
      <c r="G23" s="24">
        <f t="shared" si="3"/>
        <v>0</v>
      </c>
      <c r="H23" s="24">
        <f t="shared" si="3"/>
        <v>0</v>
      </c>
      <c r="I23" s="24">
        <f t="shared" si="3"/>
        <v>6992</v>
      </c>
      <c r="J23" s="24">
        <f t="shared" si="3"/>
        <v>6992</v>
      </c>
      <c r="K23" s="24">
        <f t="shared" si="3"/>
        <v>0</v>
      </c>
      <c r="L23" s="24">
        <f t="shared" si="3"/>
        <v>0</v>
      </c>
      <c r="M23" s="24">
        <f t="shared" si="3"/>
        <v>0</v>
      </c>
      <c r="N23" s="24">
        <f t="shared" si="3"/>
        <v>0</v>
      </c>
      <c r="O23" s="24"/>
      <c r="P23" s="24">
        <f>P24</f>
        <v>71768</v>
      </c>
    </row>
    <row r="24" spans="1:16" s="26" customFormat="1" ht="232.5">
      <c r="A24" s="27" t="s">
        <v>54</v>
      </c>
      <c r="B24" s="27" t="s">
        <v>55</v>
      </c>
      <c r="C24" s="31" t="s">
        <v>56</v>
      </c>
      <c r="D24" s="73">
        <f>E24</f>
        <v>64776</v>
      </c>
      <c r="E24" s="29">
        <f>'[1]БЮДЖЕТ 29.12.2016 затв'!F24+'[1]16.02.2017 '!F24+'[1]09.03.2017'!F24+'[1]20.04.2017'!F24+'[1]25.05.2017'!F24+'[1]ПРОЕКТ червень'!F24</f>
        <v>64776</v>
      </c>
      <c r="F24" s="29">
        <f>'[1]БЮДЖЕТ 29.12.2016 затв'!G24+'[1]16.02.2017 '!G24+'[1]09.03.2017'!G24+'[1]20.04.2017'!G24+'[1]25.05.2017'!G24+'[1]ПРОЕКТ червень'!G24</f>
        <v>0</v>
      </c>
      <c r="G24" s="29">
        <f>'[1]БЮДЖЕТ 29.12.2016 затв'!H24+'[1]16.02.2017 '!H24+'[1]09.03.2017'!H24+'[1]20.04.2017'!H24+'[1]25.05.2017'!H24+'[1]ПРОЕКТ червень'!H24</f>
        <v>0</v>
      </c>
      <c r="H24" s="29">
        <f>'[1]БЮДЖЕТ 29.12.2016 затв'!I24+'[1]16.02.2017 '!I24+'[1]09.03.2017'!I24+'[1]20.04.2017'!I24+'[1]25.05.2017'!I24+'[1]ПРОЕКТ червень'!I24</f>
        <v>0</v>
      </c>
      <c r="I24" s="29">
        <f>J24+M24</f>
        <v>6992</v>
      </c>
      <c r="J24" s="29">
        <f>'[1]БЮДЖЕТ 29.12.2016 затв'!K24+'[1]16.02.2017 '!K24+'[1]09.03.2017'!K24+'[1]20.04.2017'!K24+'[1]25.05.2017'!K24+'[1]ПРОЕКТ червень'!K24</f>
        <v>6992</v>
      </c>
      <c r="K24" s="29">
        <f>'[1]БЮДЖЕТ 29.12.2016 затв'!L24+'[1]16.02.2017 '!L24+'[1]09.03.2017'!L24+'[1]20.04.2017'!L24+'[1]25.05.2017'!L24+'[1]ПРОЕКТ червень'!L24</f>
        <v>0</v>
      </c>
      <c r="L24" s="29">
        <f>'[1]БЮДЖЕТ 29.12.2016 затв'!M24+'[1]16.02.2017 '!M24+'[1]09.03.2017'!M24+'[1]20.04.2017'!M24+'[1]25.05.2017'!M24+'[1]ПРОЕКТ червень'!M24</f>
        <v>0</v>
      </c>
      <c r="M24" s="29">
        <f>'[1]БЮДЖЕТ 29.12.2016 затв'!N24+'[1]16.02.2017 '!N24+'[1]09.03.2017'!N24+'[1]20.04.2017'!N24+'[1]25.05.2017'!N24+'[1]ПРОЕКТ червень'!N24</f>
        <v>0</v>
      </c>
      <c r="N24" s="29">
        <f>'[1]БЮДЖЕТ 29.12.2016 затв'!O24+'[1]16.02.2017 '!O24+'[1]09.03.2017'!O24+'[1]20.04.2017'!O24+'[1]25.05.2017'!O24+'[1]ПРОЕКТ червень'!O24</f>
        <v>0</v>
      </c>
      <c r="O24" s="29" t="e">
        <f>'[2]БЮДЖЕТ 29.12.2016 затв'!P24+'[2]16.02.2017 '!P24+'[2]09.03.2017'!P24+[2]проект!P24</f>
        <v>#REF!</v>
      </c>
      <c r="P24" s="29">
        <f>D24+I24</f>
        <v>71768</v>
      </c>
    </row>
    <row r="25" spans="1:16" s="10" customFormat="1" ht="51" customHeight="1">
      <c r="A25" s="25" t="s">
        <v>57</v>
      </c>
      <c r="B25" s="25" t="s">
        <v>58</v>
      </c>
      <c r="C25" s="23" t="s">
        <v>59</v>
      </c>
      <c r="D25" s="71">
        <f>E25+H25</f>
        <v>9377327.6999999993</v>
      </c>
      <c r="E25" s="24">
        <f>'[1]БЮДЖЕТ 29.12.2016 затв'!F25+'[1]16.02.2017 '!F25+'[1]09.03.2017'!F25+'[1]20.04.2017'!F25+'[1]25.05.2017'!F25+'[1]ПРОЕКТ червень'!F25</f>
        <v>9377327.6999999993</v>
      </c>
      <c r="F25" s="24">
        <f>'[1]БЮДЖЕТ 29.12.2016 затв'!G25+'[1]16.02.2017 '!G25+'[1]09.03.2017'!G25+'[1]20.04.2017'!G25+'[1]25.05.2017'!G25+'[1]ПРОЕКТ червень'!G25</f>
        <v>244976</v>
      </c>
      <c r="G25" s="24">
        <f>'[1]БЮДЖЕТ 29.12.2016 затв'!H25+'[1]16.02.2017 '!H25+'[1]09.03.2017'!H25+'[1]20.04.2017'!H25+'[1]25.05.2017'!H25+'[1]ПРОЕКТ червень'!H25</f>
        <v>20479</v>
      </c>
      <c r="H25" s="24">
        <f>'[1]БЮДЖЕТ 29.12.2016 затв'!I25+'[1]16.02.2017 '!I25+'[1]09.03.2017'!I25+'[1]20.04.2017'!I25+'[1]25.05.2017'!I25+'[1]ПРОЕКТ червень'!I25</f>
        <v>0</v>
      </c>
      <c r="I25" s="24">
        <f>J25+M25</f>
        <v>8552395.5500000007</v>
      </c>
      <c r="J25" s="24">
        <f>'[1]БЮДЖЕТ 29.12.2016 затв'!K25+'[1]16.02.2017 '!K25+'[1]09.03.2017'!K25+'[1]20.04.2017'!K25+'[1]25.05.2017'!K25+'[1]ПРОЕКТ червень'!K25</f>
        <v>0</v>
      </c>
      <c r="K25" s="24">
        <f>'[1]БЮДЖЕТ 29.12.2016 затв'!L25+'[1]16.02.2017 '!L25+'[1]09.03.2017'!L25+'[1]20.04.2017'!L25+'[1]25.05.2017'!L25+'[1]ПРОЕКТ червень'!L25</f>
        <v>0</v>
      </c>
      <c r="L25" s="24">
        <f>'[1]БЮДЖЕТ 29.12.2016 затв'!M25+'[1]16.02.2017 '!M25+'[1]09.03.2017'!M25+'[1]20.04.2017'!M25+'[1]25.05.2017'!M25+'[1]ПРОЕКТ червень'!M25</f>
        <v>0</v>
      </c>
      <c r="M25" s="24">
        <f>'[1]БЮДЖЕТ 29.12.2016 затв'!N25+'[1]16.02.2017 '!N25+'[1]09.03.2017'!N25+'[1]20.04.2017'!N25+'[1]25.05.2017'!N25+'[1]ПРОЕКТ червень'!N25</f>
        <v>8552395.5500000007</v>
      </c>
      <c r="N25" s="24">
        <f>'[1]БЮДЖЕТ 29.12.2016 затв'!O25+'[1]16.02.2017 '!O25+'[1]09.03.2017'!O25+'[1]20.04.2017'!O25+'[1]25.05.2017'!O25+'[1]ПРОЕКТ червень'!O25</f>
        <v>8552395.5500000007</v>
      </c>
      <c r="O25" s="24" t="e">
        <f>'[2]БЮДЖЕТ 29.12.2016 затв'!P25+'[2]16.02.2017 '!P25+'[2]09.03.2017'!P25+[2]проект!P25</f>
        <v>#REF!</v>
      </c>
      <c r="P25" s="24">
        <f>D25+I25</f>
        <v>17929723.25</v>
      </c>
    </row>
    <row r="26" spans="1:16" s="18" customFormat="1" ht="67.5">
      <c r="A26" s="14" t="s">
        <v>60</v>
      </c>
      <c r="B26" s="14"/>
      <c r="C26" s="16" t="s">
        <v>61</v>
      </c>
      <c r="D26" s="72">
        <f t="shared" ref="D26:P26" si="4">SUM(D27)</f>
        <v>793107427.51999998</v>
      </c>
      <c r="E26" s="17">
        <f t="shared" si="4"/>
        <v>793107427.51999998</v>
      </c>
      <c r="F26" s="17">
        <f t="shared" si="4"/>
        <v>488525671</v>
      </c>
      <c r="G26" s="17">
        <f t="shared" si="4"/>
        <v>91137540</v>
      </c>
      <c r="H26" s="29">
        <f t="shared" si="4"/>
        <v>0</v>
      </c>
      <c r="I26" s="17">
        <f t="shared" si="4"/>
        <v>64146255.499999993</v>
      </c>
      <c r="J26" s="17">
        <f t="shared" si="4"/>
        <v>28202600</v>
      </c>
      <c r="K26" s="17">
        <f t="shared" si="4"/>
        <v>585800</v>
      </c>
      <c r="L26" s="17">
        <f t="shared" si="4"/>
        <v>58100</v>
      </c>
      <c r="M26" s="17">
        <f t="shared" si="4"/>
        <v>35943655.499999993</v>
      </c>
      <c r="N26" s="17">
        <f t="shared" si="4"/>
        <v>35943655.499999993</v>
      </c>
      <c r="O26" s="17" t="e">
        <f t="shared" si="4"/>
        <v>#REF!</v>
      </c>
      <c r="P26" s="17">
        <f t="shared" si="4"/>
        <v>857253683.01999998</v>
      </c>
    </row>
    <row r="27" spans="1:16" s="21" customFormat="1" ht="69.75">
      <c r="A27" s="15">
        <v>1010000</v>
      </c>
      <c r="B27" s="15"/>
      <c r="C27" s="19" t="s">
        <v>62</v>
      </c>
      <c r="D27" s="39">
        <f t="shared" ref="D27:P27" si="5">SUM(D28+D29+D30+D32+D34+D37+D38+D39+D40+D42+D41+D35+D45+D44)</f>
        <v>793107427.51999998</v>
      </c>
      <c r="E27" s="20">
        <f t="shared" si="5"/>
        <v>793107427.51999998</v>
      </c>
      <c r="F27" s="20">
        <f t="shared" si="5"/>
        <v>488525671</v>
      </c>
      <c r="G27" s="20">
        <f t="shared" si="5"/>
        <v>91137540</v>
      </c>
      <c r="H27" s="20">
        <f t="shared" si="5"/>
        <v>0</v>
      </c>
      <c r="I27" s="20">
        <f t="shared" si="5"/>
        <v>64146255.499999993</v>
      </c>
      <c r="J27" s="20">
        <f t="shared" si="5"/>
        <v>28202600</v>
      </c>
      <c r="K27" s="20">
        <f t="shared" si="5"/>
        <v>585800</v>
      </c>
      <c r="L27" s="20">
        <f t="shared" si="5"/>
        <v>58100</v>
      </c>
      <c r="M27" s="20">
        <f t="shared" si="5"/>
        <v>35943655.499999993</v>
      </c>
      <c r="N27" s="20">
        <f t="shared" si="5"/>
        <v>35943655.499999993</v>
      </c>
      <c r="O27" s="20" t="e">
        <f t="shared" si="5"/>
        <v>#REF!</v>
      </c>
      <c r="P27" s="20">
        <f t="shared" si="5"/>
        <v>857253683.01999998</v>
      </c>
    </row>
    <row r="28" spans="1:16" s="10" customFormat="1" ht="186">
      <c r="A28" s="22" t="s">
        <v>63</v>
      </c>
      <c r="B28" s="22" t="s">
        <v>28</v>
      </c>
      <c r="C28" s="30" t="s">
        <v>64</v>
      </c>
      <c r="D28" s="71">
        <f t="shared" ref="D28:D41" si="6">E28+H28</f>
        <v>3203312</v>
      </c>
      <c r="E28" s="24">
        <f>'[1]БЮДЖЕТ 29.12.2016 затв'!F28+'[1]16.02.2017 '!F28+'[1]09.03.2017'!F28+'[1]20.04.2017'!F28+'[1]25.05.2017'!F28+'[1]ПРОЕКТ червень'!F28</f>
        <v>3203312</v>
      </c>
      <c r="F28" s="24">
        <f>'[1]БЮДЖЕТ 29.12.2016 затв'!G28+'[1]16.02.2017 '!G28+'[1]09.03.2017'!G28+'[1]20.04.2017'!G28+'[1]25.05.2017'!G28+'[1]ПРОЕКТ червень'!G28</f>
        <v>2325030</v>
      </c>
      <c r="G28" s="24">
        <f>'[1]БЮДЖЕТ 29.12.2016 затв'!H28+'[1]16.02.2017 '!H28+'[1]09.03.2017'!H28+'[1]20.04.2017'!H28+'[1]25.05.2017'!H28+'[1]ПРОЕКТ червень'!H28</f>
        <v>147529</v>
      </c>
      <c r="H28" s="24">
        <f>'[1]БЮДЖЕТ 29.12.2016 затв'!I28+'[1]16.02.2017 '!I28+'[1]09.03.2017'!I28+'[1]20.04.2017'!I28+'[1]25.05.2017'!I28+'[1]ПРОЕКТ червень'!I28</f>
        <v>0</v>
      </c>
      <c r="I28" s="24">
        <f t="shared" ref="I28:I36" si="7">J28+M28</f>
        <v>0</v>
      </c>
      <c r="J28" s="24">
        <f>'[1]БЮДЖЕТ 29.12.2016 затв'!K28+'[1]16.02.2017 '!K28+'[1]09.03.2017'!K28+'[1]20.04.2017'!K28+'[1]25.05.2017'!K28+'[1]ПРОЕКТ червень'!K28</f>
        <v>0</v>
      </c>
      <c r="K28" s="24">
        <f>'[1]БЮДЖЕТ 29.12.2016 затв'!L28+'[1]16.02.2017 '!L28+'[1]09.03.2017'!L28+'[1]20.04.2017'!L28+'[1]25.05.2017'!L28+'[1]ПРОЕКТ червень'!L28</f>
        <v>0</v>
      </c>
      <c r="L28" s="24">
        <f>'[1]БЮДЖЕТ 29.12.2016 затв'!M28+'[1]16.02.2017 '!M28+'[1]09.03.2017'!M28+'[1]20.04.2017'!M28+'[1]25.05.2017'!M28+'[1]ПРОЕКТ червень'!M28</f>
        <v>0</v>
      </c>
      <c r="M28" s="24">
        <f>'[1]БЮДЖЕТ 29.12.2016 затв'!N28+'[1]16.02.2017 '!N28+'[1]09.03.2017'!N28+'[1]20.04.2017'!N28+'[1]25.05.2017'!N28+'[1]ПРОЕКТ червень'!N28</f>
        <v>0</v>
      </c>
      <c r="N28" s="24">
        <f>'[1]БЮДЖЕТ 29.12.2016 затв'!O28+'[1]16.02.2017 '!O28+'[1]09.03.2017'!O28+'[1]20.04.2017'!O28+'[1]25.05.2017'!O28+'[1]ПРОЕКТ червень'!O28</f>
        <v>0</v>
      </c>
      <c r="O28" s="24" t="e">
        <f>'[2]БЮДЖЕТ 29.12.2016 затв'!P28+'[2]16.02.2017 '!P28+'[2]09.03.2017'!P28+[2]проект!P28</f>
        <v>#REF!</v>
      </c>
      <c r="P28" s="24">
        <f t="shared" ref="P28:P41" si="8">D28+I28</f>
        <v>3203312</v>
      </c>
    </row>
    <row r="29" spans="1:16" s="10" customFormat="1" ht="30.75">
      <c r="A29" s="22" t="s">
        <v>65</v>
      </c>
      <c r="B29" s="22" t="s">
        <v>66</v>
      </c>
      <c r="C29" s="30" t="s">
        <v>67</v>
      </c>
      <c r="D29" s="71">
        <f t="shared" si="6"/>
        <v>273839203.26999998</v>
      </c>
      <c r="E29" s="24">
        <f>'[1]БЮДЖЕТ 29.12.2016 затв'!F29+'[1]16.02.2017 '!F29+'[1]09.03.2017'!F29+'[1]20.04.2017'!F29+'[1]25.05.2017'!F29+'[1]ПРОЕКТ червень'!F29</f>
        <v>273839203.26999998</v>
      </c>
      <c r="F29" s="24">
        <f>'[1]БЮДЖЕТ 29.12.2016 затв'!G29+'[1]16.02.2017 '!G29+'[1]09.03.2017'!G29+'[1]20.04.2017'!G29+'[1]25.05.2017'!G29+'[1]ПРОЕКТ червень'!G29</f>
        <v>158819920</v>
      </c>
      <c r="G29" s="24">
        <f>'[1]БЮДЖЕТ 29.12.2016 затв'!H29+'[1]16.02.2017 '!H29+'[1]09.03.2017'!H29+'[1]20.04.2017'!H29+'[1]25.05.2017'!H29+'[1]ПРОЕКТ червень'!H29</f>
        <v>36371950</v>
      </c>
      <c r="H29" s="24">
        <f>'[1]БЮДЖЕТ 29.12.2016 затв'!I29+'[1]16.02.2017 '!I29+'[1]09.03.2017'!I29+'[1]20.04.2017'!I29+'[1]25.05.2017'!I29+'[1]ПРОЕКТ червень'!I29</f>
        <v>0</v>
      </c>
      <c r="I29" s="24">
        <f t="shared" si="7"/>
        <v>34902112.009999998</v>
      </c>
      <c r="J29" s="24">
        <f>'[1]БЮДЖЕТ 29.12.2016 затв'!K29+'[1]16.02.2017 '!K29+'[1]09.03.2017'!K29+'[1]20.04.2017'!K29+'[1]25.05.2017'!K29+'[1]ПРОЕКТ червень'!K29</f>
        <v>25474300</v>
      </c>
      <c r="K29" s="24">
        <f>'[1]БЮДЖЕТ 29.12.2016 затв'!L29+'[1]16.02.2017 '!L29+'[1]09.03.2017'!L29+'[1]20.04.2017'!L29+'[1]25.05.2017'!L29+'[1]ПРОЕКТ червень'!L29</f>
        <v>0</v>
      </c>
      <c r="L29" s="24">
        <f>'[1]БЮДЖЕТ 29.12.2016 затв'!M29+'[1]16.02.2017 '!M29+'[1]09.03.2017'!M29+'[1]20.04.2017'!M29+'[1]25.05.2017'!M29+'[1]ПРОЕКТ червень'!M29</f>
        <v>0</v>
      </c>
      <c r="M29" s="24">
        <f>'[1]БЮДЖЕТ 29.12.2016 затв'!N29+'[1]16.02.2017 '!N29+'[1]09.03.2017'!N29+'[1]20.04.2017'!N29+'[1]25.05.2017'!N29+'[1]ПРОЕКТ червень'!N29</f>
        <v>9427812.0099999998</v>
      </c>
      <c r="N29" s="24">
        <f>'[1]БЮДЖЕТ 29.12.2016 затв'!O29+'[1]16.02.2017 '!O29+'[1]09.03.2017'!O29+'[1]20.04.2017'!O29+'[1]25.05.2017'!O29+'[1]ПРОЕКТ червень'!O29</f>
        <v>9427812.0099999998</v>
      </c>
      <c r="O29" s="24" t="e">
        <f>'[2]БЮДЖЕТ 29.12.2016 затв'!P29+'[2]16.02.2017 '!P29+'[2]09.03.2017'!P29+[2]проект!P29</f>
        <v>#REF!</v>
      </c>
      <c r="P29" s="24">
        <f t="shared" si="8"/>
        <v>308741315.27999997</v>
      </c>
    </row>
    <row r="30" spans="1:16" s="10" customFormat="1" ht="299.25" customHeight="1">
      <c r="A30" s="25" t="s">
        <v>68</v>
      </c>
      <c r="B30" s="25" t="s">
        <v>69</v>
      </c>
      <c r="C30" s="30" t="s">
        <v>70</v>
      </c>
      <c r="D30" s="71">
        <f t="shared" si="6"/>
        <v>415714543.25</v>
      </c>
      <c r="E30" s="24">
        <f>'[1]БЮДЖЕТ 29.12.2016 затв'!F30+'[1]16.02.2017 '!F30+'[1]09.03.2017'!F30+'[1]20.04.2017'!F30+'[1]25.05.2017'!F30+'[1]ПРОЕКТ червень'!F30</f>
        <v>415714543.25</v>
      </c>
      <c r="F30" s="24">
        <f>'[1]БЮДЖЕТ 29.12.2016 затв'!G30+'[1]16.02.2017 '!G30+'[1]09.03.2017'!G30+'[1]20.04.2017'!G30+'[1]25.05.2017'!G30+'[1]ПРОЕКТ червень'!G30</f>
        <v>267200341</v>
      </c>
      <c r="G30" s="24">
        <f>'[1]БЮДЖЕТ 29.12.2016 затв'!H30+'[1]16.02.2017 '!H30+'[1]09.03.2017'!H30+'[1]20.04.2017'!H30+'[1]25.05.2017'!H30+'[1]ПРОЕКТ червень'!H30</f>
        <v>44993087</v>
      </c>
      <c r="H30" s="24">
        <f>'[1]БЮДЖЕТ 29.12.2016 затв'!I30+'[1]16.02.2017 '!I30+'[1]09.03.2017'!I30+'[1]20.04.2017'!I30+'[1]25.05.2017'!I30+'[1]ПРОЕКТ червень'!I30</f>
        <v>0</v>
      </c>
      <c r="I30" s="24">
        <f t="shared" si="7"/>
        <v>27943193.509999998</v>
      </c>
      <c r="J30" s="24">
        <f>'[1]БЮДЖЕТ 29.12.2016 затв'!K30+'[1]16.02.2017 '!K30+'[1]09.03.2017'!K30+'[1]20.04.2017'!K30+'[1]25.05.2017'!K30+'[1]ПРОЕКТ червень'!K30</f>
        <v>2728300</v>
      </c>
      <c r="K30" s="24">
        <f>'[1]БЮДЖЕТ 29.12.2016 затв'!L30+'[1]16.02.2017 '!L30+'[1]09.03.2017'!L30+'[1]20.04.2017'!L30+'[1]25.05.2017'!L30+'[1]ПРОЕКТ червень'!L30</f>
        <v>585800</v>
      </c>
      <c r="L30" s="24">
        <f>'[1]БЮДЖЕТ 29.12.2016 затв'!M30+'[1]16.02.2017 '!M30+'[1]09.03.2017'!M30+'[1]20.04.2017'!M30+'[1]25.05.2017'!M30+'[1]ПРОЕКТ червень'!M30</f>
        <v>58100</v>
      </c>
      <c r="M30" s="24">
        <f>'[1]БЮДЖЕТ 29.12.2016 затв'!N30+'[1]16.02.2017 '!N30+'[1]09.03.2017'!N30+'[1]20.04.2017'!N30+'[1]25.05.2017'!N30+'[1]ПРОЕКТ червень'!N30</f>
        <v>25214893.509999998</v>
      </c>
      <c r="N30" s="24">
        <f>'[1]БЮДЖЕТ 29.12.2016 затв'!O30+'[1]16.02.2017 '!O30+'[1]09.03.2017'!O30+'[1]20.04.2017'!O30+'[1]25.05.2017'!O30+'[1]ПРОЕКТ червень'!O30</f>
        <v>25214893.509999998</v>
      </c>
      <c r="O30" s="24" t="e">
        <f>'[2]БЮДЖЕТ 29.12.2016 затв'!P30+'[2]16.02.2017 '!P30+'[2]09.03.2017'!P30+[2]проект!P30</f>
        <v>#REF!</v>
      </c>
      <c r="P30" s="24">
        <f t="shared" si="8"/>
        <v>443657736.75999999</v>
      </c>
    </row>
    <row r="31" spans="1:16" s="10" customFormat="1" ht="69.75">
      <c r="A31" s="25"/>
      <c r="B31" s="25"/>
      <c r="C31" s="32" t="s">
        <v>71</v>
      </c>
      <c r="D31" s="71">
        <f t="shared" si="6"/>
        <v>280272452.25</v>
      </c>
      <c r="E31" s="24">
        <f>'[1]БЮДЖЕТ 29.12.2016 затв'!F31+'[1]16.02.2017 '!F31+'[1]09.03.2017'!F31+'[1]20.04.2017'!F31+'[1]25.05.2017'!F31+'[1]ПРОЕКТ червень'!F31</f>
        <v>280272452.25</v>
      </c>
      <c r="F31" s="24">
        <f>'[1]БЮДЖЕТ 29.12.2016 затв'!G31+'[1]16.02.2017 '!G31+'[1]09.03.2017'!G31+'[1]20.04.2017'!G31+'[1]25.05.2017'!G31+'[1]ПРОЕКТ червень'!G31</f>
        <v>228914841</v>
      </c>
      <c r="G31" s="24">
        <f>'[1]БЮДЖЕТ 29.12.2016 затв'!H31+'[1]16.02.2017 '!H31+'[1]09.03.2017'!H31+'[1]20.04.2017'!H31+'[1]25.05.2017'!H31+'[1]ПРОЕКТ червень'!H31</f>
        <v>0</v>
      </c>
      <c r="H31" s="24">
        <f>'[1]БЮДЖЕТ 29.12.2016 затв'!I31+'[1]16.02.2017 '!I31+'[1]09.03.2017'!I31+'[1]20.04.2017'!I31+'[1]25.05.2017'!I31+'[1]ПРОЕКТ червень'!I31</f>
        <v>0</v>
      </c>
      <c r="I31" s="24">
        <f t="shared" si="7"/>
        <v>2001880</v>
      </c>
      <c r="J31" s="24">
        <f>'[1]БЮДЖЕТ 29.12.2016 затв'!K31+'[1]16.02.2017 '!K31+'[1]09.03.2017'!K31+'[1]20.04.2017'!K31+'[1]25.05.2017'!K31+'[1]ПРОЕКТ червень'!K31</f>
        <v>0</v>
      </c>
      <c r="K31" s="24">
        <f>'[1]БЮДЖЕТ 29.12.2016 затв'!L31+'[1]16.02.2017 '!L31+'[1]09.03.2017'!L31+'[1]20.04.2017'!L31+'[1]25.05.2017'!L31+'[1]ПРОЕКТ червень'!L31</f>
        <v>0</v>
      </c>
      <c r="L31" s="24">
        <f>'[1]БЮДЖЕТ 29.12.2016 затв'!M31+'[1]16.02.2017 '!M31+'[1]09.03.2017'!M31+'[1]20.04.2017'!M31+'[1]25.05.2017'!M31+'[1]ПРОЕКТ червень'!M31</f>
        <v>0</v>
      </c>
      <c r="M31" s="24">
        <f>'[1]БЮДЖЕТ 29.12.2016 затв'!N31+'[1]16.02.2017 '!N31+'[1]09.03.2017'!N31+'[1]20.04.2017'!N31+'[1]25.05.2017'!N31+'[1]ПРОЕКТ червень'!N31</f>
        <v>2001880</v>
      </c>
      <c r="N31" s="24">
        <f>'[1]БЮДЖЕТ 29.12.2016 затв'!O31+'[1]16.02.2017 '!O31+'[1]09.03.2017'!O31+'[1]20.04.2017'!O31+'[1]25.05.2017'!O31+'[1]ПРОЕКТ червень'!O31</f>
        <v>2001880</v>
      </c>
      <c r="O31" s="24" t="e">
        <f>'[2]БЮДЖЕТ 29.12.2016 затв'!P31+'[2]16.02.2017 '!P31+'[2]09.03.2017'!P31+[2]проект!P31</f>
        <v>#REF!</v>
      </c>
      <c r="P31" s="24">
        <f t="shared" si="8"/>
        <v>282274332.25</v>
      </c>
    </row>
    <row r="32" spans="1:16" s="10" customFormat="1" ht="93">
      <c r="A32" s="25" t="s">
        <v>72</v>
      </c>
      <c r="B32" s="25" t="s">
        <v>69</v>
      </c>
      <c r="C32" s="30" t="s">
        <v>73</v>
      </c>
      <c r="D32" s="71">
        <f t="shared" si="6"/>
        <v>3021774</v>
      </c>
      <c r="E32" s="24">
        <f>'[1]БЮДЖЕТ 29.12.2016 затв'!F32+'[1]16.02.2017 '!F32+'[1]09.03.2017'!F32+'[1]20.04.2017'!F32+'[1]25.05.2017'!F32+'[1]ПРОЕКТ червень'!F32</f>
        <v>3021774</v>
      </c>
      <c r="F32" s="24">
        <f>'[1]БЮДЖЕТ 29.12.2016 затв'!G32+'[1]16.02.2017 '!G32+'[1]09.03.2017'!G32+'[1]20.04.2017'!G32+'[1]25.05.2017'!G32+'[1]ПРОЕКТ червень'!G32</f>
        <v>2083400</v>
      </c>
      <c r="G32" s="24">
        <f>'[1]БЮДЖЕТ 29.12.2016 затв'!H32+'[1]16.02.2017 '!H32+'[1]09.03.2017'!H32+'[1]20.04.2017'!H32+'[1]25.05.2017'!H32+'[1]ПРОЕКТ червень'!H32</f>
        <v>323074</v>
      </c>
      <c r="H32" s="24">
        <f>'[1]БЮДЖЕТ 29.12.2016 затв'!I32+'[1]16.02.2017 '!I32+'[1]09.03.2017'!I32+'[1]20.04.2017'!I32+'[1]25.05.2017'!I32+'[1]ПРОЕКТ червень'!I32</f>
        <v>0</v>
      </c>
      <c r="I32" s="24">
        <f t="shared" si="7"/>
        <v>0</v>
      </c>
      <c r="J32" s="24">
        <f>'[1]БЮДЖЕТ 29.12.2016 затв'!K32+'[1]16.02.2017 '!K32+'[1]09.03.2017'!K32+'[1]20.04.2017'!K32+'[1]25.05.2017'!K32+'[1]ПРОЕКТ червень'!K32</f>
        <v>0</v>
      </c>
      <c r="K32" s="24">
        <f>'[1]БЮДЖЕТ 29.12.2016 затв'!L32+'[1]16.02.2017 '!L32+'[1]09.03.2017'!L32+'[1]20.04.2017'!L32+'[1]25.05.2017'!L32+'[1]ПРОЕКТ червень'!L32</f>
        <v>0</v>
      </c>
      <c r="L32" s="24">
        <f>'[1]БЮДЖЕТ 29.12.2016 затв'!M32+'[1]16.02.2017 '!M32+'[1]09.03.2017'!M32+'[1]20.04.2017'!M32+'[1]25.05.2017'!M32+'[1]ПРОЕКТ червень'!M32</f>
        <v>0</v>
      </c>
      <c r="M32" s="24">
        <f>'[1]БЮДЖЕТ 29.12.2016 затв'!N32+'[1]16.02.2017 '!N32+'[1]09.03.2017'!N32+'[1]20.04.2017'!N32+'[1]25.05.2017'!N32+'[1]ПРОЕКТ червень'!N32</f>
        <v>0</v>
      </c>
      <c r="N32" s="24">
        <f>'[1]БЮДЖЕТ 29.12.2016 затв'!O32+'[1]16.02.2017 '!O32+'[1]09.03.2017'!O32+'[1]20.04.2017'!O32+'[1]25.05.2017'!O32+'[1]ПРОЕКТ червень'!O32</f>
        <v>0</v>
      </c>
      <c r="O32" s="24" t="e">
        <f>'[2]БЮДЖЕТ 29.12.2016 затв'!P32+'[2]16.02.2017 '!P32+'[2]09.03.2017'!P32+[2]проект!P32</f>
        <v>#REF!</v>
      </c>
      <c r="P32" s="24">
        <f t="shared" si="8"/>
        <v>3021774</v>
      </c>
    </row>
    <row r="33" spans="1:16" s="10" customFormat="1" ht="69.75">
      <c r="A33" s="25"/>
      <c r="B33" s="25"/>
      <c r="C33" s="32" t="s">
        <v>71</v>
      </c>
      <c r="D33" s="71">
        <f t="shared" si="6"/>
        <v>1693400</v>
      </c>
      <c r="E33" s="24">
        <f>'[1]БЮДЖЕТ 29.12.2016 затв'!F33+'[1]16.02.2017 '!F33+'[1]09.03.2017'!F33+'[1]20.04.2017'!F33+'[1]25.05.2017'!F33+'[1]ПРОЕКТ червень'!F33</f>
        <v>1693400</v>
      </c>
      <c r="F33" s="24">
        <f>'[1]БЮДЖЕТ 29.12.2016 затв'!G33+'[1]16.02.2017 '!G33+'[1]09.03.2017'!G33+'[1]20.04.2017'!G33+'[1]25.05.2017'!G33+'[1]ПРОЕКТ червень'!G33</f>
        <v>1388000</v>
      </c>
      <c r="G33" s="24">
        <f>'[1]БЮДЖЕТ 29.12.2016 затв'!H33+'[1]16.02.2017 '!H33+'[1]09.03.2017'!H33+'[1]20.04.2017'!H33+'[1]25.05.2017'!H33+'[1]ПРОЕКТ червень'!H33</f>
        <v>0</v>
      </c>
      <c r="H33" s="24">
        <f>'[1]БЮДЖЕТ 29.12.2016 затв'!I33+'[1]16.02.2017 '!I33+'[1]09.03.2017'!I33+'[1]20.04.2017'!I33+'[1]25.05.2017'!I33+'[1]ПРОЕКТ червень'!I33</f>
        <v>0</v>
      </c>
      <c r="I33" s="24">
        <f t="shared" si="7"/>
        <v>0</v>
      </c>
      <c r="J33" s="24">
        <f>'[1]БЮДЖЕТ 29.12.2016 затв'!K33+'[1]16.02.2017 '!K33+'[1]09.03.2017'!K33+'[1]20.04.2017'!K33+'[1]25.05.2017'!K33+'[1]ПРОЕКТ червень'!K33</f>
        <v>0</v>
      </c>
      <c r="K33" s="24">
        <f>'[1]БЮДЖЕТ 29.12.2016 затв'!L33+'[1]16.02.2017 '!L33+'[1]09.03.2017'!L33+'[1]20.04.2017'!L33+'[1]25.05.2017'!L33+'[1]ПРОЕКТ червень'!L33</f>
        <v>0</v>
      </c>
      <c r="L33" s="24">
        <f>'[1]БЮДЖЕТ 29.12.2016 затв'!M33+'[1]16.02.2017 '!M33+'[1]09.03.2017'!M33+'[1]20.04.2017'!M33+'[1]25.05.2017'!M33+'[1]ПРОЕКТ червень'!M33</f>
        <v>0</v>
      </c>
      <c r="M33" s="24">
        <f>'[1]БЮДЖЕТ 29.12.2016 затв'!N33+'[1]16.02.2017 '!N33+'[1]09.03.2017'!N33+'[1]20.04.2017'!N33+'[1]25.05.2017'!N33+'[1]ПРОЕКТ червень'!N33</f>
        <v>0</v>
      </c>
      <c r="N33" s="24">
        <f>'[1]БЮДЖЕТ 29.12.2016 затв'!O33+'[1]16.02.2017 '!O33+'[1]09.03.2017'!O33+'[1]20.04.2017'!O33+'[1]25.05.2017'!O33+'[1]ПРОЕКТ червень'!O33</f>
        <v>0</v>
      </c>
      <c r="O33" s="24" t="e">
        <f>'[2]БЮДЖЕТ 29.12.2016 затв'!P33+'[2]16.02.2017 '!P33+'[2]09.03.2017'!P33+[2]проект!P33</f>
        <v>#REF!</v>
      </c>
      <c r="P33" s="24">
        <f t="shared" si="8"/>
        <v>1693400</v>
      </c>
    </row>
    <row r="34" spans="1:16" s="10" customFormat="1" ht="162.75">
      <c r="A34" s="25" t="s">
        <v>74</v>
      </c>
      <c r="B34" s="25" t="s">
        <v>75</v>
      </c>
      <c r="C34" s="30" t="s">
        <v>76</v>
      </c>
      <c r="D34" s="71">
        <f t="shared" si="6"/>
        <v>19243180</v>
      </c>
      <c r="E34" s="24">
        <f>'[1]БЮДЖЕТ 29.12.2016 затв'!F34+'[1]16.02.2017 '!F34+'[1]09.03.2017'!F34+'[1]20.04.2017'!F34+'[1]25.05.2017'!F34+'[1]ПРОЕКТ червень'!F34</f>
        <v>19243180</v>
      </c>
      <c r="F34" s="24">
        <f>'[1]БЮДЖЕТ 29.12.2016 затв'!G34+'[1]16.02.2017 '!G34+'[1]09.03.2017'!G34+'[1]20.04.2017'!G34+'[1]25.05.2017'!G34+'[1]ПРОЕКТ червень'!G34</f>
        <v>11884733</v>
      </c>
      <c r="G34" s="24">
        <f>'[1]БЮДЖЕТ 29.12.2016 затв'!H34+'[1]16.02.2017 '!H34+'[1]09.03.2017'!H34+'[1]20.04.2017'!H34+'[1]25.05.2017'!H34+'[1]ПРОЕКТ червень'!H34</f>
        <v>1628200</v>
      </c>
      <c r="H34" s="24">
        <f>'[1]БЮДЖЕТ 29.12.2016 затв'!I34+'[1]16.02.2017 '!I34+'[1]09.03.2017'!I34+'[1]20.04.2017'!I34+'[1]25.05.2017'!I34+'[1]ПРОЕКТ червень'!I34</f>
        <v>0</v>
      </c>
      <c r="I34" s="24">
        <f t="shared" si="7"/>
        <v>1035990</v>
      </c>
      <c r="J34" s="24">
        <f>'[1]БЮДЖЕТ 29.12.2016 затв'!K34+'[1]16.02.2017 '!K34+'[1]09.03.2017'!K34+'[1]20.04.2017'!K34+'[1]25.05.2017'!K34+'[1]ПРОЕКТ червень'!K34</f>
        <v>0</v>
      </c>
      <c r="K34" s="24">
        <f>'[1]БЮДЖЕТ 29.12.2016 затв'!L34+'[1]16.02.2017 '!L34+'[1]09.03.2017'!L34+'[1]20.04.2017'!L34+'[1]25.05.2017'!L34+'[1]ПРОЕКТ червень'!L34</f>
        <v>0</v>
      </c>
      <c r="L34" s="24">
        <f>'[1]БЮДЖЕТ 29.12.2016 затв'!M34+'[1]16.02.2017 '!M34+'[1]09.03.2017'!M34+'[1]20.04.2017'!M34+'[1]25.05.2017'!M34+'[1]ПРОЕКТ червень'!M34</f>
        <v>0</v>
      </c>
      <c r="M34" s="24">
        <f>'[1]БЮДЖЕТ 29.12.2016 затв'!N34+'[1]16.02.2017 '!N34+'[1]09.03.2017'!N34+'[1]20.04.2017'!N34+'[1]25.05.2017'!N34+'[1]ПРОЕКТ червень'!N34</f>
        <v>1035990</v>
      </c>
      <c r="N34" s="24">
        <f>'[1]БЮДЖЕТ 29.12.2016 затв'!O34+'[1]16.02.2017 '!O34+'[1]09.03.2017'!O34+'[1]20.04.2017'!O34+'[1]25.05.2017'!O34+'[1]ПРОЕКТ червень'!O34</f>
        <v>1035990</v>
      </c>
      <c r="O34" s="24">
        <v>55500</v>
      </c>
      <c r="P34" s="24">
        <f t="shared" si="8"/>
        <v>20279170</v>
      </c>
    </row>
    <row r="35" spans="1:16" s="10" customFormat="1" ht="162.75">
      <c r="A35" s="25" t="s">
        <v>77</v>
      </c>
      <c r="B35" s="25" t="s">
        <v>78</v>
      </c>
      <c r="C35" s="30" t="s">
        <v>79</v>
      </c>
      <c r="D35" s="71">
        <f t="shared" si="6"/>
        <v>57413962</v>
      </c>
      <c r="E35" s="24">
        <v>57413962</v>
      </c>
      <c r="F35" s="24">
        <f>'[1]БЮДЖЕТ 29.12.2016 затв'!G35+'[1]16.02.2017 '!G35+'[1]09.03.2017'!G35+'[1]20.04.2017'!G35+'[1]25.05.2017'!G35+'[1]ПРОЕКТ червень'!G35</f>
        <v>33644200</v>
      </c>
      <c r="G35" s="24">
        <f>'[1]БЮДЖЕТ 29.12.2016 затв'!H35+'[1]16.02.2017 '!H35+'[1]09.03.2017'!H35+'[1]20.04.2017'!H35+'[1]25.05.2017'!H35+'[1]ПРОЕКТ червень'!H35</f>
        <v>6647000</v>
      </c>
      <c r="H35" s="24">
        <f>'[1]БЮДЖЕТ 29.12.2016 затв'!I35+'[1]16.02.2017 '!I35+'[1]09.03.2017'!I35+'[1]20.04.2017'!I35+'[1]25.05.2017'!I35+'[1]ПРОЕКТ червень'!I35</f>
        <v>0</v>
      </c>
      <c r="I35" s="24">
        <f t="shared" si="7"/>
        <v>37300</v>
      </c>
      <c r="J35" s="24">
        <f>'[1]БЮДЖЕТ 29.12.2016 затв'!K35+'[1]16.02.2017 '!K35+'[1]09.03.2017'!K35+'[1]20.04.2017'!K35+'[1]25.05.2017'!K35+'[1]ПРОЕКТ червень'!K35</f>
        <v>0</v>
      </c>
      <c r="K35" s="24">
        <f>'[1]БЮДЖЕТ 29.12.2016 затв'!L35+'[1]16.02.2017 '!L35+'[1]09.03.2017'!L35+'[1]20.04.2017'!L35+'[1]25.05.2017'!L35+'[1]ПРОЕКТ червень'!L35</f>
        <v>0</v>
      </c>
      <c r="L35" s="24">
        <f>'[1]БЮДЖЕТ 29.12.2016 затв'!M35+'[1]16.02.2017 '!M35+'[1]09.03.2017'!M35+'[1]20.04.2017'!M35+'[1]25.05.2017'!M35+'[1]ПРОЕКТ червень'!M35</f>
        <v>0</v>
      </c>
      <c r="M35" s="24">
        <v>37300</v>
      </c>
      <c r="N35" s="24">
        <v>37300</v>
      </c>
      <c r="O35" s="24" t="e">
        <f>'[2]БЮДЖЕТ 29.12.2016 затв'!P35+'[2]16.02.2017 '!P35+'[2]09.03.2017'!P35+[2]проект!P35</f>
        <v>#REF!</v>
      </c>
      <c r="P35" s="24">
        <f t="shared" si="8"/>
        <v>57451262</v>
      </c>
    </row>
    <row r="36" spans="1:16" s="10" customFormat="1" ht="69.75">
      <c r="A36" s="25"/>
      <c r="B36" s="25"/>
      <c r="C36" s="32" t="s">
        <v>71</v>
      </c>
      <c r="D36" s="71">
        <f t="shared" si="6"/>
        <v>20400000</v>
      </c>
      <c r="E36" s="24">
        <v>20400000</v>
      </c>
      <c r="F36" s="24">
        <f>'[1]БЮДЖЕТ 29.12.2016 затв'!G36+'[1]16.02.2017 '!G36+'[1]09.03.2017'!G36+'[1]20.04.2017'!G36+'[1]25.05.2017'!G36+'[1]ПРОЕКТ червень'!G36</f>
        <v>16260900</v>
      </c>
      <c r="G36" s="24">
        <f>'[1]БЮДЖЕТ 29.12.2016 затв'!H36+'[1]16.02.2017 '!H36+'[1]09.03.2017'!H36+'[1]20.04.2017'!H36+'[1]25.05.2017'!H36+'[1]ПРОЕКТ червень'!H36</f>
        <v>0</v>
      </c>
      <c r="H36" s="24">
        <f>'[1]БЮДЖЕТ 29.12.2016 затв'!I36+'[1]16.02.2017 '!I36+'[1]09.03.2017'!I36+'[1]20.04.2017'!I36+'[1]25.05.2017'!I36+'[1]ПРОЕКТ червень'!I36</f>
        <v>0</v>
      </c>
      <c r="I36" s="74">
        <f t="shared" si="7"/>
        <v>37300</v>
      </c>
      <c r="J36" s="24">
        <f>'[1]БЮДЖЕТ 29.12.2016 затв'!K36+'[1]16.02.2017 '!K36+'[1]09.03.2017'!K36+'[1]20.04.2017'!K36+'[1]25.05.2017'!K36+'[1]ПРОЕКТ червень'!K36</f>
        <v>0</v>
      </c>
      <c r="K36" s="24">
        <f>'[1]БЮДЖЕТ 29.12.2016 затв'!L36+'[1]16.02.2017 '!L36+'[1]09.03.2017'!L36+'[1]20.04.2017'!L36+'[1]25.05.2017'!L36+'[1]ПРОЕКТ червень'!L36</f>
        <v>0</v>
      </c>
      <c r="L36" s="24">
        <f>'[1]БЮДЖЕТ 29.12.2016 затв'!M36+'[1]16.02.2017 '!M36+'[1]09.03.2017'!M36+'[1]20.04.2017'!M36+'[1]25.05.2017'!M36+'[1]ПРОЕКТ червень'!M36</f>
        <v>0</v>
      </c>
      <c r="M36" s="24">
        <v>37300</v>
      </c>
      <c r="N36" s="24">
        <v>37300</v>
      </c>
      <c r="O36" s="24" t="e">
        <f>'[2]БЮДЖЕТ 29.12.2016 затв'!P36+'[2]16.02.2017 '!P36+'[2]09.03.2017'!P36+[2]проект!P36</f>
        <v>#REF!</v>
      </c>
      <c r="P36" s="24">
        <f t="shared" si="8"/>
        <v>20437300</v>
      </c>
    </row>
    <row r="37" spans="1:16" s="10" customFormat="1" ht="139.5">
      <c r="A37" s="25" t="s">
        <v>80</v>
      </c>
      <c r="B37" s="25" t="s">
        <v>81</v>
      </c>
      <c r="C37" s="30" t="s">
        <v>82</v>
      </c>
      <c r="D37" s="71">
        <f t="shared" si="6"/>
        <v>4494825</v>
      </c>
      <c r="E37" s="24">
        <f>'[1]БЮДЖЕТ 29.12.2016 затв'!F37+'[1]16.02.2017 '!F37+'[1]09.03.2017'!F37+'[1]20.04.2017'!F37+'[1]25.05.2017'!F37+'[1]ПРОЕКТ червень'!F37</f>
        <v>4494825</v>
      </c>
      <c r="F37" s="24">
        <f>'[1]БЮДЖЕТ 29.12.2016 затв'!G37+'[1]16.02.2017 '!G37+'[1]09.03.2017'!G37+'[1]20.04.2017'!G37+'[1]25.05.2017'!G37+'[1]ПРОЕКТ червень'!G37</f>
        <v>3020737</v>
      </c>
      <c r="G37" s="24">
        <f>'[1]БЮДЖЕТ 29.12.2016 затв'!H37+'[1]16.02.2017 '!H37+'[1]09.03.2017'!H37+'[1]20.04.2017'!H37+'[1]25.05.2017'!H37+'[1]ПРОЕКТ червень'!H37</f>
        <v>41300</v>
      </c>
      <c r="H37" s="24">
        <f>'[1]БЮДЖЕТ 29.12.2016 затв'!I37+'[1]16.02.2017 '!I37+'[1]09.03.2017'!I37+'[1]20.04.2017'!I37+'[1]25.05.2017'!I37+'[1]ПРОЕКТ червень'!I37</f>
        <v>0</v>
      </c>
      <c r="I37" s="24">
        <f>J37+M37</f>
        <v>16000</v>
      </c>
      <c r="J37" s="24">
        <f>'[1]БЮДЖЕТ 29.12.2016 затв'!K37+'[1]16.02.2017 '!K37+'[1]09.03.2017'!K37+'[1]20.04.2017'!K37+'[1]25.05.2017'!K37+'[1]ПРОЕКТ червень'!K37</f>
        <v>0</v>
      </c>
      <c r="K37" s="24">
        <f>'[1]БЮДЖЕТ 29.12.2016 затв'!L37+'[1]16.02.2017 '!L37+'[1]09.03.2017'!L37+'[1]20.04.2017'!L37+'[1]25.05.2017'!L37+'[1]ПРОЕКТ червень'!L37</f>
        <v>0</v>
      </c>
      <c r="L37" s="24">
        <f>'[1]БЮДЖЕТ 29.12.2016 затв'!M37+'[1]16.02.2017 '!M37+'[1]09.03.2017'!M37+'[1]20.04.2017'!M37+'[1]25.05.2017'!M37+'[1]ПРОЕКТ червень'!M37</f>
        <v>0</v>
      </c>
      <c r="M37" s="24">
        <f>'[1]БЮДЖЕТ 29.12.2016 затв'!N37+'[1]16.02.2017 '!N37+'[1]09.03.2017'!N37+'[1]20.04.2017'!N37+'[1]25.05.2017'!N37+'[1]ПРОЕКТ червень'!N37</f>
        <v>16000</v>
      </c>
      <c r="N37" s="24">
        <f>'[1]БЮДЖЕТ 29.12.2016 затв'!O37+'[1]16.02.2017 '!O37+'[1]09.03.2017'!O37+'[1]20.04.2017'!O37+'[1]25.05.2017'!O37+'[1]ПРОЕКТ червень'!O37</f>
        <v>16000</v>
      </c>
      <c r="O37" s="24" t="e">
        <f>'[2]БЮДЖЕТ 29.12.2016 затв'!P37+'[2]16.02.2017 '!P37+'[2]09.03.2017'!P37+[2]проект!P37</f>
        <v>#REF!</v>
      </c>
      <c r="P37" s="24">
        <f t="shared" si="8"/>
        <v>4510825</v>
      </c>
    </row>
    <row r="38" spans="1:16" s="10" customFormat="1" ht="93">
      <c r="A38" s="25" t="s">
        <v>83</v>
      </c>
      <c r="B38" s="25" t="s">
        <v>81</v>
      </c>
      <c r="C38" s="30" t="s">
        <v>84</v>
      </c>
      <c r="D38" s="71">
        <f t="shared" si="6"/>
        <v>5293500</v>
      </c>
      <c r="E38" s="24">
        <f>'[1]БЮДЖЕТ 29.12.2016 затв'!F38+'[1]16.02.2017 '!F38+'[1]09.03.2017'!F38+'[1]20.04.2017'!F38+'[1]25.05.2017'!F38+'[1]ПРОЕКТ червень'!F38</f>
        <v>5293500</v>
      </c>
      <c r="F38" s="24">
        <f>'[1]БЮДЖЕТ 29.12.2016 затв'!G38+'[1]16.02.2017 '!G38+'[1]09.03.2017'!G38+'[1]20.04.2017'!G38+'[1]25.05.2017'!G38+'[1]ПРОЕКТ червень'!G38</f>
        <v>3646200</v>
      </c>
      <c r="G38" s="24">
        <f>'[1]БЮДЖЕТ 29.12.2016 затв'!H38+'[1]16.02.2017 '!H38+'[1]09.03.2017'!H38+'[1]20.04.2017'!H38+'[1]25.05.2017'!H38+'[1]ПРОЕКТ червень'!H38</f>
        <v>197800</v>
      </c>
      <c r="H38" s="24">
        <f>'[1]БЮДЖЕТ 29.12.2016 затв'!I38+'[1]16.02.2017 '!I38+'[1]09.03.2017'!I38+'[1]20.04.2017'!I38+'[1]25.05.2017'!I38+'[1]ПРОЕКТ червень'!I38</f>
        <v>0</v>
      </c>
      <c r="I38" s="24">
        <f>J38+M38</f>
        <v>0</v>
      </c>
      <c r="J38" s="24">
        <f>'[1]БЮДЖЕТ 29.12.2016 затв'!K38+'[1]16.02.2017 '!K38+'[1]09.03.2017'!K38+'[1]20.04.2017'!K38+'[1]25.05.2017'!K38+'[1]ПРОЕКТ червень'!K38</f>
        <v>0</v>
      </c>
      <c r="K38" s="24">
        <f>'[1]БЮДЖЕТ 29.12.2016 затв'!L38+'[1]16.02.2017 '!L38+'[1]09.03.2017'!L38+'[1]20.04.2017'!L38+'[1]25.05.2017'!L38+'[1]ПРОЕКТ червень'!L38</f>
        <v>0</v>
      </c>
      <c r="L38" s="24">
        <f>'[1]БЮДЖЕТ 29.12.2016 затв'!M38+'[1]16.02.2017 '!M38+'[1]09.03.2017'!M38+'[1]20.04.2017'!M38+'[1]25.05.2017'!M38+'[1]ПРОЕКТ червень'!M38</f>
        <v>0</v>
      </c>
      <c r="M38" s="24">
        <f>'[1]БЮДЖЕТ 29.12.2016 затв'!N38+'[1]16.02.2017 '!N38+'[1]09.03.2017'!N38+'[1]20.04.2017'!N38+'[1]25.05.2017'!N38+'[1]ПРОЕКТ червень'!N38</f>
        <v>0</v>
      </c>
      <c r="N38" s="24">
        <f>'[1]БЮДЖЕТ 29.12.2016 затв'!O38+'[1]16.02.2017 '!O38+'[1]09.03.2017'!O38+'[1]20.04.2017'!O38+'[1]25.05.2017'!O38+'[1]ПРОЕКТ червень'!O38</f>
        <v>0</v>
      </c>
      <c r="O38" s="24" t="e">
        <f>'[2]БЮДЖЕТ 29.12.2016 затв'!P38+'[2]16.02.2017 '!P38+'[2]09.03.2017'!P38+[2]проект!P38</f>
        <v>#REF!</v>
      </c>
      <c r="P38" s="24">
        <f t="shared" si="8"/>
        <v>5293500</v>
      </c>
    </row>
    <row r="39" spans="1:16" s="10" customFormat="1" ht="93">
      <c r="A39" s="25" t="s">
        <v>85</v>
      </c>
      <c r="B39" s="25" t="s">
        <v>81</v>
      </c>
      <c r="C39" s="30" t="s">
        <v>86</v>
      </c>
      <c r="D39" s="71">
        <f t="shared" si="6"/>
        <v>1750900</v>
      </c>
      <c r="E39" s="24">
        <f>'[1]БЮДЖЕТ 29.12.2016 затв'!F39+'[1]16.02.2017 '!F39+'[1]09.03.2017'!F39+'[1]20.04.2017'!F39+'[1]25.05.2017'!F39+'[1]ПРОЕКТ червень'!F39</f>
        <v>1750900</v>
      </c>
      <c r="F39" s="24">
        <f>'[1]БЮДЖЕТ 29.12.2016 затв'!G39+'[1]16.02.2017 '!G39+'[1]09.03.2017'!G39+'[1]20.04.2017'!G39+'[1]25.05.2017'!G39+'[1]ПРОЕКТ червень'!G39</f>
        <v>1364100</v>
      </c>
      <c r="G39" s="24">
        <f>'[1]БЮДЖЕТ 29.12.2016 затв'!H39+'[1]16.02.2017 '!H39+'[1]09.03.2017'!H39+'[1]20.04.2017'!H39+'[1]25.05.2017'!H39+'[1]ПРОЕКТ червень'!H39</f>
        <v>17500</v>
      </c>
      <c r="H39" s="24">
        <f>'[1]БЮДЖЕТ 29.12.2016 затв'!I39+'[1]16.02.2017 '!I39+'[1]09.03.2017'!I39+'[1]20.04.2017'!I39+'[1]25.05.2017'!I39+'[1]ПРОЕКТ червень'!I39</f>
        <v>0</v>
      </c>
      <c r="I39" s="24">
        <f>J39+M39</f>
        <v>0</v>
      </c>
      <c r="J39" s="24">
        <f>'[1]БЮДЖЕТ 29.12.2016 затв'!K39+'[1]16.02.2017 '!K39+'[1]09.03.2017'!K39+'[1]20.04.2017'!K39+'[1]25.05.2017'!K39+'[1]ПРОЕКТ червень'!K39</f>
        <v>0</v>
      </c>
      <c r="K39" s="24">
        <f>'[1]БЮДЖЕТ 29.12.2016 затв'!L39+'[1]16.02.2017 '!L39+'[1]09.03.2017'!L39+'[1]20.04.2017'!L39+'[1]25.05.2017'!L39+'[1]ПРОЕКТ червень'!L39</f>
        <v>0</v>
      </c>
      <c r="L39" s="24">
        <f>'[1]БЮДЖЕТ 29.12.2016 затв'!M39+'[1]16.02.2017 '!M39+'[1]09.03.2017'!M39+'[1]20.04.2017'!M39+'[1]25.05.2017'!M39+'[1]ПРОЕКТ червень'!M39</f>
        <v>0</v>
      </c>
      <c r="M39" s="24">
        <f>'[1]БЮДЖЕТ 29.12.2016 затв'!N39+'[1]16.02.2017 '!N39+'[1]09.03.2017'!N39+'[1]20.04.2017'!N39+'[1]25.05.2017'!N39+'[1]ПРОЕКТ червень'!N39</f>
        <v>0</v>
      </c>
      <c r="N39" s="24">
        <f>'[1]БЮДЖЕТ 29.12.2016 затв'!O39+'[1]16.02.2017 '!O39+'[1]09.03.2017'!O39+'[1]20.04.2017'!O39+'[1]25.05.2017'!O39+'[1]ПРОЕКТ червень'!O39</f>
        <v>0</v>
      </c>
      <c r="O39" s="24" t="e">
        <f>'[2]БЮДЖЕТ 29.12.2016 затв'!P39+'[2]16.02.2017 '!P39+'[2]09.03.2017'!P39+[2]проект!P39</f>
        <v>#REF!</v>
      </c>
      <c r="P39" s="24">
        <f t="shared" si="8"/>
        <v>1750900</v>
      </c>
    </row>
    <row r="40" spans="1:16" s="10" customFormat="1" ht="46.5">
      <c r="A40" s="25" t="s">
        <v>87</v>
      </c>
      <c r="B40" s="25" t="s">
        <v>81</v>
      </c>
      <c r="C40" s="30" t="s">
        <v>88</v>
      </c>
      <c r="D40" s="71">
        <f t="shared" si="6"/>
        <v>1390928</v>
      </c>
      <c r="E40" s="24">
        <f>'[1]БЮДЖЕТ 29.12.2016 затв'!F40+'[1]16.02.2017 '!F40+'[1]09.03.2017'!F40+'[1]20.04.2017'!F40+'[1]25.05.2017'!F40+'[1]ПРОЕКТ червень'!F40</f>
        <v>1390928</v>
      </c>
      <c r="F40" s="24">
        <f>'[1]БЮДЖЕТ 29.12.2016 затв'!G40+'[1]16.02.2017 '!G40+'[1]09.03.2017'!G40+'[1]20.04.2017'!G40+'[1]25.05.2017'!G40+'[1]ПРОЕКТ червень'!G40</f>
        <v>945310</v>
      </c>
      <c r="G40" s="24">
        <f>'[1]БЮДЖЕТ 29.12.2016 затв'!H40+'[1]16.02.2017 '!H40+'[1]09.03.2017'!H40+'[1]20.04.2017'!H40+'[1]25.05.2017'!H40+'[1]ПРОЕКТ червень'!H40</f>
        <v>51800</v>
      </c>
      <c r="H40" s="24">
        <f>'[1]БЮДЖЕТ 29.12.2016 затв'!I40+'[1]16.02.2017 '!I40+'[1]09.03.2017'!I40+'[1]20.04.2017'!I40+'[1]25.05.2017'!I40+'[1]ПРОЕКТ червень'!I40</f>
        <v>0</v>
      </c>
      <c r="I40" s="24">
        <f>J40+M40</f>
        <v>0</v>
      </c>
      <c r="J40" s="24">
        <f>'[1]БЮДЖЕТ 29.12.2016 затв'!K40+'[1]16.02.2017 '!K40+'[1]09.03.2017'!K40+'[1]20.04.2017'!K40+'[1]25.05.2017'!K40+'[1]ПРОЕКТ червень'!K40</f>
        <v>0</v>
      </c>
      <c r="K40" s="24">
        <f>'[1]БЮДЖЕТ 29.12.2016 затв'!L40+'[1]16.02.2017 '!L40+'[1]09.03.2017'!L40+'[1]20.04.2017'!L40+'[1]25.05.2017'!L40+'[1]ПРОЕКТ червень'!L40</f>
        <v>0</v>
      </c>
      <c r="L40" s="24">
        <f>'[1]БЮДЖЕТ 29.12.2016 затв'!M40+'[1]16.02.2017 '!M40+'[1]09.03.2017'!M40+'[1]20.04.2017'!M40+'[1]25.05.2017'!M40+'[1]ПРОЕКТ червень'!M40</f>
        <v>0</v>
      </c>
      <c r="M40" s="24">
        <f>'[1]БЮДЖЕТ 29.12.2016 затв'!N40+'[1]16.02.2017 '!N40+'[1]09.03.2017'!N40+'[1]20.04.2017'!N40+'[1]25.05.2017'!N40+'[1]ПРОЕКТ червень'!N40</f>
        <v>0</v>
      </c>
      <c r="N40" s="24">
        <f>'[1]БЮДЖЕТ 29.12.2016 затв'!O40+'[1]16.02.2017 '!O40+'[1]09.03.2017'!O40+'[1]20.04.2017'!O40+'[1]25.05.2017'!O40+'[1]ПРОЕКТ червень'!O40</f>
        <v>0</v>
      </c>
      <c r="O40" s="24" t="e">
        <f>'[2]БЮДЖЕТ 29.12.2016 затв'!P40+'[2]16.02.2017 '!P40+'[2]09.03.2017'!P40+[2]проект!P40</f>
        <v>#REF!</v>
      </c>
      <c r="P40" s="24">
        <f t="shared" si="8"/>
        <v>1390928</v>
      </c>
    </row>
    <row r="41" spans="1:16" s="10" customFormat="1" ht="162.75">
      <c r="A41" s="25" t="s">
        <v>89</v>
      </c>
      <c r="B41" s="25" t="s">
        <v>81</v>
      </c>
      <c r="C41" s="30" t="s">
        <v>90</v>
      </c>
      <c r="D41" s="71">
        <f t="shared" si="6"/>
        <v>96000</v>
      </c>
      <c r="E41" s="24">
        <f>'[1]БЮДЖЕТ 29.12.2016 затв'!F41+'[1]16.02.2017 '!F41+'[1]09.03.2017'!F41+'[1]20.04.2017'!F41+'[1]25.05.2017'!F41+'[1]ПРОЕКТ червень'!F41</f>
        <v>96000</v>
      </c>
      <c r="F41" s="24">
        <f>'[1]БЮДЖЕТ 29.12.2016 затв'!G41+'[1]16.02.2017 '!G41+'[1]09.03.2017'!G41+'[1]20.04.2017'!G41+'[1]25.05.2017'!G41+'[1]ПРОЕКТ червень'!G41</f>
        <v>0</v>
      </c>
      <c r="G41" s="24">
        <f>'[1]БЮДЖЕТ 29.12.2016 затв'!H41+'[1]16.02.2017 '!H41+'[1]09.03.2017'!H41+'[1]20.04.2017'!H41+'[1]25.05.2017'!H41+'[1]ПРОЕКТ червень'!H41</f>
        <v>0</v>
      </c>
      <c r="H41" s="24">
        <f>'[1]БЮДЖЕТ 29.12.2016 затв'!I41+'[1]16.02.2017 '!I41+'[1]09.03.2017'!I41+'[1]20.04.2017'!I41+'[1]25.05.2017'!I41+'[1]ПРОЕКТ червень'!I41</f>
        <v>0</v>
      </c>
      <c r="I41" s="24">
        <f>J41+M41</f>
        <v>0</v>
      </c>
      <c r="J41" s="24">
        <f>'[1]БЮДЖЕТ 29.12.2016 затв'!K41+'[1]16.02.2017 '!K41+'[1]09.03.2017'!K41+'[1]20.04.2017'!K41+'[1]25.05.2017'!K41+'[1]ПРОЕКТ червень'!K41</f>
        <v>0</v>
      </c>
      <c r="K41" s="24">
        <f>'[1]БЮДЖЕТ 29.12.2016 затв'!L41+'[1]16.02.2017 '!L41+'[1]09.03.2017'!L41+'[1]20.04.2017'!L41+'[1]25.05.2017'!L41+'[1]ПРОЕКТ червень'!L41</f>
        <v>0</v>
      </c>
      <c r="L41" s="24">
        <f>'[1]БЮДЖЕТ 29.12.2016 затв'!M41+'[1]16.02.2017 '!M41+'[1]09.03.2017'!M41+'[1]20.04.2017'!M41+'[1]25.05.2017'!M41+'[1]ПРОЕКТ червень'!M41</f>
        <v>0</v>
      </c>
      <c r="M41" s="24">
        <f>'[1]БЮДЖЕТ 29.12.2016 затв'!N41+'[1]16.02.2017 '!N41+'[1]09.03.2017'!N41+'[1]20.04.2017'!N41+'[1]25.05.2017'!N41+'[1]ПРОЕКТ червень'!N41</f>
        <v>0</v>
      </c>
      <c r="N41" s="24">
        <f>'[1]БЮДЖЕТ 29.12.2016 затв'!O41+'[1]16.02.2017 '!O41+'[1]09.03.2017'!O41+'[1]20.04.2017'!O41+'[1]25.05.2017'!O41+'[1]ПРОЕКТ червень'!O41</f>
        <v>0</v>
      </c>
      <c r="O41" s="24" t="e">
        <f>'[2]БЮДЖЕТ 29.12.2016 затв'!P41+'[2]16.02.2017 '!P41+'[2]09.03.2017'!P41+[2]проект!P41</f>
        <v>#REF!</v>
      </c>
      <c r="P41" s="24">
        <f t="shared" si="8"/>
        <v>96000</v>
      </c>
    </row>
    <row r="42" spans="1:16" s="10" customFormat="1" ht="69.75">
      <c r="A42" s="25" t="s">
        <v>91</v>
      </c>
      <c r="B42" s="25"/>
      <c r="C42" s="32" t="s">
        <v>92</v>
      </c>
      <c r="D42" s="71">
        <f t="shared" ref="D42:P42" si="9">D43</f>
        <v>5776800</v>
      </c>
      <c r="E42" s="24">
        <f t="shared" si="9"/>
        <v>5776800</v>
      </c>
      <c r="F42" s="24">
        <f t="shared" si="9"/>
        <v>3591700</v>
      </c>
      <c r="G42" s="24">
        <f t="shared" si="9"/>
        <v>718300</v>
      </c>
      <c r="H42" s="24">
        <f t="shared" si="9"/>
        <v>0</v>
      </c>
      <c r="I42" s="24">
        <f t="shared" si="9"/>
        <v>0</v>
      </c>
      <c r="J42" s="24">
        <f t="shared" si="9"/>
        <v>0</v>
      </c>
      <c r="K42" s="24">
        <f t="shared" si="9"/>
        <v>0</v>
      </c>
      <c r="L42" s="24">
        <f t="shared" si="9"/>
        <v>0</v>
      </c>
      <c r="M42" s="24">
        <f t="shared" si="9"/>
        <v>0</v>
      </c>
      <c r="N42" s="24">
        <f t="shared" si="9"/>
        <v>0</v>
      </c>
      <c r="O42" s="24" t="e">
        <f t="shared" si="9"/>
        <v>#REF!</v>
      </c>
      <c r="P42" s="24">
        <f t="shared" si="9"/>
        <v>5776800</v>
      </c>
    </row>
    <row r="43" spans="1:16" s="26" customFormat="1" ht="139.5">
      <c r="A43" s="27" t="s">
        <v>93</v>
      </c>
      <c r="B43" s="27" t="s">
        <v>94</v>
      </c>
      <c r="C43" s="31" t="s">
        <v>95</v>
      </c>
      <c r="D43" s="73">
        <f>E43+H43</f>
        <v>5776800</v>
      </c>
      <c r="E43" s="29">
        <f>'[1]БЮДЖЕТ 29.12.2016 затв'!F43+'[1]16.02.2017 '!F43+'[1]09.03.2017'!F43+'[1]20.04.2017'!F43+'[1]25.05.2017'!F43+'[1]ПРОЕКТ червень'!F43</f>
        <v>5776800</v>
      </c>
      <c r="F43" s="29">
        <f>'[1]БЮДЖЕТ 29.12.2016 затв'!G43+'[1]16.02.2017 '!G43+'[1]09.03.2017'!G43+'[1]20.04.2017'!G43+'[1]25.05.2017'!G43+'[1]ПРОЕКТ червень'!G43</f>
        <v>3591700</v>
      </c>
      <c r="G43" s="29">
        <f>'[1]БЮДЖЕТ 29.12.2016 затв'!H43+'[1]16.02.2017 '!H43+'[1]09.03.2017'!H43+'[1]20.04.2017'!H43+'[1]25.05.2017'!H43+'[1]ПРОЕКТ червень'!H43</f>
        <v>718300</v>
      </c>
      <c r="H43" s="29">
        <f>'[1]БЮДЖЕТ 29.12.2016 затв'!I43+'[1]16.02.2017 '!I43+'[1]09.03.2017'!I43+'[1]20.04.2017'!I43+'[1]25.05.2017'!I43+'[1]ПРОЕКТ червень'!I43</f>
        <v>0</v>
      </c>
      <c r="I43" s="29">
        <f>J43+M43</f>
        <v>0</v>
      </c>
      <c r="J43" s="29">
        <f>'[1]БЮДЖЕТ 29.12.2016 затв'!K43+'[1]16.02.2017 '!K43+'[1]09.03.2017'!K43+'[1]20.04.2017'!K43+'[1]25.05.2017'!K43+'[1]ПРОЕКТ червень'!K43</f>
        <v>0</v>
      </c>
      <c r="K43" s="29">
        <f>'[1]БЮДЖЕТ 29.12.2016 затв'!L43+'[1]16.02.2017 '!L43+'[1]09.03.2017'!L43+'[1]20.04.2017'!L43+'[1]25.05.2017'!L43+'[1]ПРОЕКТ червень'!L43</f>
        <v>0</v>
      </c>
      <c r="L43" s="29">
        <f>'[1]БЮДЖЕТ 29.12.2016 затв'!M43+'[1]16.02.2017 '!M43+'[1]09.03.2017'!M43+'[1]20.04.2017'!M43+'[1]25.05.2017'!M43+'[1]ПРОЕКТ червень'!M43</f>
        <v>0</v>
      </c>
      <c r="M43" s="29">
        <f>'[1]БЮДЖЕТ 29.12.2016 затв'!N43+'[1]16.02.2017 '!N43+'[1]09.03.2017'!N43+'[1]20.04.2017'!N43+'[1]25.05.2017'!N43+'[1]ПРОЕКТ червень'!N43</f>
        <v>0</v>
      </c>
      <c r="N43" s="29">
        <f>'[1]БЮДЖЕТ 29.12.2016 затв'!O43+'[1]16.02.2017 '!O43+'[1]09.03.2017'!O43+'[1]20.04.2017'!O43+'[1]25.05.2017'!O43+'[1]ПРОЕКТ червень'!O43</f>
        <v>0</v>
      </c>
      <c r="O43" s="29" t="e">
        <f>'[2]БЮДЖЕТ 29.12.2016 затв'!P43+'[2]16.02.2017 '!P43+'[2]09.03.2017'!P43+[2]проект!P43</f>
        <v>#REF!</v>
      </c>
      <c r="P43" s="29">
        <f>D43+I43</f>
        <v>5776800</v>
      </c>
    </row>
    <row r="44" spans="1:16" s="10" customFormat="1" ht="69.75">
      <c r="A44" s="25" t="s">
        <v>96</v>
      </c>
      <c r="B44" s="25" t="s">
        <v>31</v>
      </c>
      <c r="C44" s="30" t="s">
        <v>32</v>
      </c>
      <c r="D44" s="71">
        <f>E44+H44</f>
        <v>0</v>
      </c>
      <c r="E44" s="24">
        <f>'[1]БЮДЖЕТ 29.12.2016 затв'!F44+'[1]16.02.2017 '!F44+'[1]09.03.2017'!F44+'[1]20.04.2017'!F44+'[1]25.05.2017'!F44+'[1]ПРОЕКТ червень'!F44</f>
        <v>0</v>
      </c>
      <c r="F44" s="24">
        <f>'[1]БЮДЖЕТ 29.12.2016 затв'!G44+'[1]16.02.2017 '!G44+'[1]09.03.2017'!G44+'[1]20.04.2017'!G44+'[1]25.05.2017'!G44+'[1]ПРОЕКТ червень'!G44</f>
        <v>0</v>
      </c>
      <c r="G44" s="24">
        <f>'[1]БЮДЖЕТ 29.12.2016 затв'!H44+'[1]16.02.2017 '!H44+'[1]09.03.2017'!H44+'[1]20.04.2017'!H44+'[1]25.05.2017'!H44+'[1]ПРОЕКТ червень'!H44</f>
        <v>0</v>
      </c>
      <c r="H44" s="24">
        <f>'[1]БЮДЖЕТ 29.12.2016 затв'!I44+'[1]16.02.2017 '!I44+'[1]09.03.2017'!I44+'[1]20.04.2017'!I44+'[1]25.05.2017'!I44+'[1]ПРОЕКТ червень'!I44</f>
        <v>0</v>
      </c>
      <c r="I44" s="24">
        <f>J44+M44</f>
        <v>211659.98</v>
      </c>
      <c r="J44" s="24">
        <f>'[1]БЮДЖЕТ 29.12.2016 затв'!K44+'[1]16.02.2017 '!K44+'[1]09.03.2017'!K44+'[1]20.04.2017'!K44+'[1]25.05.2017'!K44+'[1]ПРОЕКТ червень'!K44</f>
        <v>0</v>
      </c>
      <c r="K44" s="24">
        <f>'[1]БЮДЖЕТ 29.12.2016 затв'!L44+'[1]16.02.2017 '!L44+'[1]09.03.2017'!L44+'[1]20.04.2017'!L44+'[1]25.05.2017'!L44+'[1]ПРОЕКТ червень'!L44</f>
        <v>0</v>
      </c>
      <c r="L44" s="24">
        <f>'[1]БЮДЖЕТ 29.12.2016 затв'!M44+'[1]16.02.2017 '!M44+'[1]09.03.2017'!M44+'[1]20.04.2017'!M44+'[1]25.05.2017'!M44+'[1]ПРОЕКТ червень'!M44</f>
        <v>0</v>
      </c>
      <c r="M44" s="24">
        <f>'[1]БЮДЖЕТ 29.12.2016 затв'!N44+'[1]16.02.2017 '!N44+'[1]09.03.2017'!N44+'[1]20.04.2017'!N44+'[1]25.05.2017'!N44+'[1]ПРОЕКТ червень'!N44</f>
        <v>211659.98</v>
      </c>
      <c r="N44" s="24">
        <f>'[1]БЮДЖЕТ 29.12.2016 затв'!O44+'[1]16.02.2017 '!O44+'[1]09.03.2017'!O44+'[1]20.04.2017'!O44+'[1]25.05.2017'!O44+'[1]ПРОЕКТ червень'!O44</f>
        <v>211659.98</v>
      </c>
      <c r="O44" s="24" t="e">
        <f>'[2]БЮДЖЕТ 29.12.2016 затв'!P44+'[2]16.02.2017 '!P44+'[2]09.03.2017'!P44+[2]проект!P44</f>
        <v>#REF!</v>
      </c>
      <c r="P44" s="24">
        <f>D44+I44</f>
        <v>211659.98</v>
      </c>
    </row>
    <row r="45" spans="1:16" s="26" customFormat="1" ht="30.75">
      <c r="A45" s="25" t="s">
        <v>97</v>
      </c>
      <c r="B45" s="25" t="s">
        <v>58</v>
      </c>
      <c r="C45" s="30" t="s">
        <v>59</v>
      </c>
      <c r="D45" s="71">
        <f>E45+H45</f>
        <v>1868500</v>
      </c>
      <c r="E45" s="24">
        <f>'[1]БЮДЖЕТ 29.12.2016 затв'!F45+'[1]16.02.2017 '!F45+'[1]09.03.2017'!F45+'[1]20.04.2017'!F45+'[1]25.05.2017'!F45+'[1]ПРОЕКТ червень'!F45</f>
        <v>1868500</v>
      </c>
      <c r="F45" s="24">
        <f>'[1]БЮДЖЕТ 29.12.2016 затв'!G45+'[1]16.02.2017 '!G45+'[1]09.03.2017'!G45+'[1]20.04.2017'!G45+'[1]25.05.2017'!G45+'[1]ПРОЕКТ червень'!G45</f>
        <v>0</v>
      </c>
      <c r="G45" s="24">
        <f>'[1]БЮДЖЕТ 29.12.2016 затв'!H45+'[1]16.02.2017 '!H45+'[1]09.03.2017'!H45+'[1]20.04.2017'!H45+'[1]25.05.2017'!H45+'[1]ПРОЕКТ червень'!H45</f>
        <v>0</v>
      </c>
      <c r="H45" s="24">
        <f>'[1]БЮДЖЕТ 29.12.2016 затв'!I45+'[1]16.02.2017 '!I45+'[1]09.03.2017'!I45+'[1]20.04.2017'!I45+'[1]25.05.2017'!I45+'[1]ПРОЕКТ червень'!I45</f>
        <v>0</v>
      </c>
      <c r="I45" s="24">
        <f>J45+M45</f>
        <v>0</v>
      </c>
      <c r="J45" s="24">
        <f>'[1]БЮДЖЕТ 29.12.2016 затв'!K45+'[1]16.02.2017 '!K45+'[1]09.03.2017'!K45+'[1]20.04.2017'!K45+'[1]25.05.2017'!K45+'[1]ПРОЕКТ червень'!K45</f>
        <v>0</v>
      </c>
      <c r="K45" s="24">
        <f>'[1]БЮДЖЕТ 29.12.2016 затв'!L45+'[1]16.02.2017 '!L45+'[1]09.03.2017'!L45+'[1]20.04.2017'!L45+'[1]25.05.2017'!L45+'[1]ПРОЕКТ червень'!L45</f>
        <v>0</v>
      </c>
      <c r="L45" s="24">
        <f>'[1]БЮДЖЕТ 29.12.2016 затв'!M45+'[1]16.02.2017 '!M45+'[1]09.03.2017'!M45+'[1]20.04.2017'!M45+'[1]25.05.2017'!M45+'[1]ПРОЕКТ червень'!M45</f>
        <v>0</v>
      </c>
      <c r="M45" s="24">
        <f>'[1]БЮДЖЕТ 29.12.2016 затв'!N45+'[1]16.02.2017 '!N45+'[1]09.03.2017'!N45+'[1]20.04.2017'!N45+'[1]25.05.2017'!N45+'[1]ПРОЕКТ червень'!N45</f>
        <v>0</v>
      </c>
      <c r="N45" s="24">
        <f>'[1]БЮДЖЕТ 29.12.2016 затв'!O45+'[1]16.02.2017 '!O45+'[1]09.03.2017'!O45+'[1]20.04.2017'!O45+'[1]25.05.2017'!O45+'[1]ПРОЕКТ червень'!O45</f>
        <v>0</v>
      </c>
      <c r="O45" s="29" t="e">
        <f>'[2]БЮДЖЕТ 29.12.2016 затв'!P45+'[2]16.02.2017 '!P45+'[2]09.03.2017'!P45+[2]проект!P45</f>
        <v>#REF!</v>
      </c>
      <c r="P45" s="24">
        <f>D45+I45</f>
        <v>1868500</v>
      </c>
    </row>
    <row r="46" spans="1:16" s="18" customFormat="1" ht="113.25">
      <c r="A46" s="14" t="s">
        <v>98</v>
      </c>
      <c r="B46" s="14"/>
      <c r="C46" s="16" t="s">
        <v>99</v>
      </c>
      <c r="D46" s="72">
        <f t="shared" ref="D46:P46" si="10">SUM(D47)</f>
        <v>23398451</v>
      </c>
      <c r="E46" s="17">
        <f t="shared" si="10"/>
        <v>23398451</v>
      </c>
      <c r="F46" s="17">
        <f t="shared" si="10"/>
        <v>7869330</v>
      </c>
      <c r="G46" s="17">
        <f t="shared" si="10"/>
        <v>1555400</v>
      </c>
      <c r="H46" s="17">
        <f t="shared" si="10"/>
        <v>0</v>
      </c>
      <c r="I46" s="17">
        <f t="shared" si="10"/>
        <v>4388100</v>
      </c>
      <c r="J46" s="17">
        <f t="shared" si="10"/>
        <v>80000</v>
      </c>
      <c r="K46" s="17">
        <f t="shared" si="10"/>
        <v>0</v>
      </c>
      <c r="L46" s="17">
        <f t="shared" si="10"/>
        <v>0</v>
      </c>
      <c r="M46" s="17">
        <f t="shared" si="10"/>
        <v>4308100</v>
      </c>
      <c r="N46" s="17">
        <f t="shared" si="10"/>
        <v>4308100</v>
      </c>
      <c r="O46" s="17" t="e">
        <f t="shared" si="10"/>
        <v>#REF!</v>
      </c>
      <c r="P46" s="17">
        <f t="shared" si="10"/>
        <v>27786551</v>
      </c>
    </row>
    <row r="47" spans="1:16" s="33" customFormat="1" ht="116.25">
      <c r="A47" s="15" t="s">
        <v>100</v>
      </c>
      <c r="B47" s="15"/>
      <c r="C47" s="19" t="s">
        <v>101</v>
      </c>
      <c r="D47" s="39">
        <f t="shared" ref="D47:P47" si="11">SUM(D48+D52+D55+D56+D63+D61+D59+D65+D66+D67)</f>
        <v>23398451</v>
      </c>
      <c r="E47" s="20">
        <f t="shared" si="11"/>
        <v>23398451</v>
      </c>
      <c r="F47" s="20">
        <f t="shared" si="11"/>
        <v>7869330</v>
      </c>
      <c r="G47" s="20">
        <f t="shared" si="11"/>
        <v>1555400</v>
      </c>
      <c r="H47" s="20">
        <f t="shared" si="11"/>
        <v>0</v>
      </c>
      <c r="I47" s="20">
        <f t="shared" si="11"/>
        <v>4388100</v>
      </c>
      <c r="J47" s="20">
        <f t="shared" si="11"/>
        <v>80000</v>
      </c>
      <c r="K47" s="20">
        <f t="shared" si="11"/>
        <v>0</v>
      </c>
      <c r="L47" s="20">
        <f t="shared" si="11"/>
        <v>0</v>
      </c>
      <c r="M47" s="20">
        <f t="shared" si="11"/>
        <v>4308100</v>
      </c>
      <c r="N47" s="20">
        <f t="shared" si="11"/>
        <v>4308100</v>
      </c>
      <c r="O47" s="20" t="e">
        <f t="shared" si="11"/>
        <v>#REF!</v>
      </c>
      <c r="P47" s="20">
        <f t="shared" si="11"/>
        <v>27786551</v>
      </c>
    </row>
    <row r="48" spans="1:16" s="34" customFormat="1" ht="93">
      <c r="A48" s="25" t="s">
        <v>102</v>
      </c>
      <c r="B48" s="25"/>
      <c r="C48" s="23" t="s">
        <v>103</v>
      </c>
      <c r="D48" s="71">
        <f t="shared" ref="D48:P48" si="12">D49+D50+D51</f>
        <v>3190100</v>
      </c>
      <c r="E48" s="24">
        <f t="shared" si="12"/>
        <v>3190100</v>
      </c>
      <c r="F48" s="24">
        <f t="shared" si="12"/>
        <v>2132530</v>
      </c>
      <c r="G48" s="24">
        <f t="shared" si="12"/>
        <v>106500</v>
      </c>
      <c r="H48" s="24">
        <f t="shared" si="12"/>
        <v>0</v>
      </c>
      <c r="I48" s="24">
        <f t="shared" si="12"/>
        <v>20000</v>
      </c>
      <c r="J48" s="24">
        <f t="shared" si="12"/>
        <v>0</v>
      </c>
      <c r="K48" s="24">
        <f t="shared" si="12"/>
        <v>0</v>
      </c>
      <c r="L48" s="24">
        <f t="shared" si="12"/>
        <v>0</v>
      </c>
      <c r="M48" s="24">
        <f t="shared" si="12"/>
        <v>20000</v>
      </c>
      <c r="N48" s="24">
        <f t="shared" si="12"/>
        <v>20000</v>
      </c>
      <c r="O48" s="24" t="e">
        <f t="shared" si="12"/>
        <v>#REF!</v>
      </c>
      <c r="P48" s="24">
        <f t="shared" si="12"/>
        <v>3210100</v>
      </c>
    </row>
    <row r="49" spans="1:16" s="35" customFormat="1" ht="110.25" customHeight="1">
      <c r="A49" s="27" t="s">
        <v>104</v>
      </c>
      <c r="B49" s="27" t="s">
        <v>105</v>
      </c>
      <c r="C49" s="31" t="s">
        <v>106</v>
      </c>
      <c r="D49" s="73">
        <f>E49+H49</f>
        <v>2736300</v>
      </c>
      <c r="E49" s="29">
        <f>'[1]БЮДЖЕТ 29.12.2016 затв'!F49+'[1]16.02.2017 '!F49+'[1]09.03.2017'!F49+'[1]20.04.2017'!F49+'[1]25.05.2017'!F49+'[1]ПРОЕКТ червень'!F49</f>
        <v>2736300</v>
      </c>
      <c r="F49" s="29">
        <f>'[1]БЮДЖЕТ 29.12.2016 затв'!G49+'[1]16.02.2017 '!G49+'[1]09.03.2017'!G49+'[1]20.04.2017'!G49+'[1]25.05.2017'!G49+'[1]ПРОЕКТ червень'!G49</f>
        <v>2098100</v>
      </c>
      <c r="G49" s="29">
        <f>'[1]БЮДЖЕТ 29.12.2016 затв'!H49+'[1]16.02.2017 '!H49+'[1]09.03.2017'!H49+'[1]20.04.2017'!H49+'[1]25.05.2017'!H49+'[1]ПРОЕКТ червень'!H49</f>
        <v>78900</v>
      </c>
      <c r="H49" s="29">
        <f>'[1]БЮДЖЕТ 29.12.2016 затв'!I49+'[1]16.02.2017 '!I49+'[1]09.03.2017'!I49+'[1]20.04.2017'!I49+'[1]25.05.2017'!I49+'[1]ПРОЕКТ червень'!I49</f>
        <v>0</v>
      </c>
      <c r="I49" s="29">
        <f>J49+M49</f>
        <v>0</v>
      </c>
      <c r="J49" s="29">
        <f>'[1]БЮДЖЕТ 29.12.2016 затв'!K49+'[1]16.02.2017 '!K49+'[1]09.03.2017'!K49+'[1]20.04.2017'!K49+'[1]25.05.2017'!K49+'[1]ПРОЕКТ червень'!K49</f>
        <v>0</v>
      </c>
      <c r="K49" s="29">
        <f>'[1]БЮДЖЕТ 29.12.2016 затв'!L49+'[1]16.02.2017 '!L49+'[1]09.03.2017'!L49+'[1]20.04.2017'!L49+'[1]25.05.2017'!L49+'[1]ПРОЕКТ червень'!L49</f>
        <v>0</v>
      </c>
      <c r="L49" s="29">
        <f>'[1]БЮДЖЕТ 29.12.2016 затв'!M49+'[1]16.02.2017 '!M49+'[1]09.03.2017'!M49+'[1]20.04.2017'!M49+'[1]25.05.2017'!M49+'[1]ПРОЕКТ червень'!M49</f>
        <v>0</v>
      </c>
      <c r="M49" s="29">
        <f>'[1]БЮДЖЕТ 29.12.2016 затв'!N49+'[1]16.02.2017 '!N49+'[1]09.03.2017'!N49+'[1]20.04.2017'!N49+'[1]25.05.2017'!N49+'[1]ПРОЕКТ червень'!N49</f>
        <v>0</v>
      </c>
      <c r="N49" s="29">
        <f>'[1]БЮДЖЕТ 29.12.2016 затв'!O49+'[1]16.02.2017 '!O49+'[1]09.03.2017'!O49+'[1]20.04.2017'!O49+'[1]25.05.2017'!O49+'[1]ПРОЕКТ червень'!O49</f>
        <v>0</v>
      </c>
      <c r="O49" s="29" t="e">
        <f>'[2]БЮДЖЕТ 29.12.2016 затв'!P49+'[2]16.02.2017 '!P49+'[2]09.03.2017'!P49+[2]проект!P49</f>
        <v>#REF!</v>
      </c>
      <c r="P49" s="29">
        <f>D49+I49</f>
        <v>2736300</v>
      </c>
    </row>
    <row r="50" spans="1:16" s="35" customFormat="1" ht="93">
      <c r="A50" s="27" t="s">
        <v>107</v>
      </c>
      <c r="B50" s="27" t="s">
        <v>105</v>
      </c>
      <c r="C50" s="31" t="s">
        <v>108</v>
      </c>
      <c r="D50" s="73">
        <f>E50+H50</f>
        <v>232000</v>
      </c>
      <c r="E50" s="29">
        <f>'[1]БЮДЖЕТ 29.12.2016 затв'!F50+'[1]16.02.2017 '!F50+'[1]09.03.2017'!F50+'[1]20.04.2017'!F50+'[1]25.05.2017'!F50+'[1]ПРОЕКТ червень'!F50</f>
        <v>232000</v>
      </c>
      <c r="F50" s="29">
        <f>'[1]БЮДЖЕТ 29.12.2016 затв'!G50+'[1]16.02.2017 '!G50+'[1]09.03.2017'!G50+'[1]20.04.2017'!G50+'[1]25.05.2017'!G50+'[1]ПРОЕКТ червень'!G50</f>
        <v>34430</v>
      </c>
      <c r="G50" s="29">
        <f>'[1]БЮДЖЕТ 29.12.2016 затв'!H50+'[1]16.02.2017 '!H50+'[1]09.03.2017'!H50+'[1]20.04.2017'!H50+'[1]25.05.2017'!H50+'[1]ПРОЕКТ червень'!H50</f>
        <v>27600</v>
      </c>
      <c r="H50" s="29">
        <f>'[1]БЮДЖЕТ 29.12.2016 затв'!I50+'[1]16.02.2017 '!I50+'[1]09.03.2017'!I50+'[1]20.04.2017'!I50+'[1]25.05.2017'!I50+'[1]ПРОЕКТ червень'!I50</f>
        <v>0</v>
      </c>
      <c r="I50" s="29">
        <f>J50+M50</f>
        <v>20000</v>
      </c>
      <c r="J50" s="29">
        <f>'[1]БЮДЖЕТ 29.12.2016 затв'!K50+'[1]16.02.2017 '!K50+'[1]09.03.2017'!K50+'[1]20.04.2017'!K50+'[1]25.05.2017'!K50+'[1]ПРОЕКТ червень'!K50</f>
        <v>0</v>
      </c>
      <c r="K50" s="29">
        <f>'[1]БЮДЖЕТ 29.12.2016 затв'!L50+'[1]16.02.2017 '!L50+'[1]09.03.2017'!L50+'[1]20.04.2017'!L50+'[1]25.05.2017'!L50+'[1]ПРОЕКТ червень'!L50</f>
        <v>0</v>
      </c>
      <c r="L50" s="29">
        <f>'[1]БЮДЖЕТ 29.12.2016 затв'!M50+'[1]16.02.2017 '!M50+'[1]09.03.2017'!M50+'[1]20.04.2017'!M50+'[1]25.05.2017'!M50+'[1]ПРОЕКТ червень'!M50</f>
        <v>0</v>
      </c>
      <c r="M50" s="29">
        <f>'[1]БЮДЖЕТ 29.12.2016 затв'!N50+'[1]16.02.2017 '!N50+'[1]09.03.2017'!N50+'[1]20.04.2017'!N50+'[1]25.05.2017'!N50+'[1]ПРОЕКТ червень'!N50</f>
        <v>20000</v>
      </c>
      <c r="N50" s="29">
        <f>'[1]БЮДЖЕТ 29.12.2016 затв'!O50+'[1]16.02.2017 '!O50+'[1]09.03.2017'!O50+'[1]20.04.2017'!O50+'[1]25.05.2017'!O50+'[1]ПРОЕКТ червень'!O50</f>
        <v>20000</v>
      </c>
      <c r="O50" s="29">
        <v>20000</v>
      </c>
      <c r="P50" s="29">
        <f>D50+I50</f>
        <v>252000</v>
      </c>
    </row>
    <row r="51" spans="1:16" s="35" customFormat="1" ht="69.75">
      <c r="A51" s="27" t="s">
        <v>109</v>
      </c>
      <c r="B51" s="27" t="s">
        <v>105</v>
      </c>
      <c r="C51" s="31" t="s">
        <v>110</v>
      </c>
      <c r="D51" s="73">
        <f>E51+H51</f>
        <v>221800</v>
      </c>
      <c r="E51" s="29">
        <f>'[1]БЮДЖЕТ 29.12.2016 затв'!F51+'[1]16.02.2017 '!F51+'[1]09.03.2017'!F51+'[1]20.04.2017'!F51+'[1]25.05.2017'!F51+'[1]ПРОЕКТ червень'!F51</f>
        <v>221800</v>
      </c>
      <c r="F51" s="29">
        <f>'[1]БЮДЖЕТ 29.12.2016 затв'!G51+'[1]16.02.2017 '!G51+'[1]09.03.2017'!G51+'[1]20.04.2017'!G51+'[1]25.05.2017'!G51+'[1]ПРОЕКТ червень'!G51</f>
        <v>0</v>
      </c>
      <c r="G51" s="29">
        <f>'[1]БЮДЖЕТ 29.12.2016 затв'!H51+'[1]16.02.2017 '!H51+'[1]09.03.2017'!H51+'[1]20.04.2017'!H51+'[1]25.05.2017'!H51+'[1]ПРОЕКТ червень'!H51</f>
        <v>0</v>
      </c>
      <c r="H51" s="29">
        <f>'[1]БЮДЖЕТ 29.12.2016 затв'!I51+'[1]16.02.2017 '!I51+'[1]09.03.2017'!I51+'[1]20.04.2017'!I51+'[1]25.05.2017'!I51+'[1]ПРОЕКТ червень'!I51</f>
        <v>0</v>
      </c>
      <c r="I51" s="29">
        <f>J51+M51</f>
        <v>0</v>
      </c>
      <c r="J51" s="29">
        <f>'[1]БЮДЖЕТ 29.12.2016 затв'!K51+'[1]16.02.2017 '!K51+'[1]09.03.2017'!K51+'[1]20.04.2017'!K51+'[1]25.05.2017'!K51+'[1]ПРОЕКТ червень'!K51</f>
        <v>0</v>
      </c>
      <c r="K51" s="29">
        <f>'[1]БЮДЖЕТ 29.12.2016 затв'!L51+'[1]16.02.2017 '!L51+'[1]09.03.2017'!L51+'[1]20.04.2017'!L51+'[1]25.05.2017'!L51+'[1]ПРОЕКТ червень'!L51</f>
        <v>0</v>
      </c>
      <c r="L51" s="29">
        <f>'[1]БЮДЖЕТ 29.12.2016 затв'!M51+'[1]16.02.2017 '!M51+'[1]09.03.2017'!M51+'[1]20.04.2017'!M51+'[1]25.05.2017'!M51+'[1]ПРОЕКТ червень'!M51</f>
        <v>0</v>
      </c>
      <c r="M51" s="29">
        <f>'[1]БЮДЖЕТ 29.12.2016 затв'!N51+'[1]16.02.2017 '!N51+'[1]09.03.2017'!N51+'[1]20.04.2017'!N51+'[1]25.05.2017'!N51+'[1]ПРОЕКТ червень'!N51</f>
        <v>0</v>
      </c>
      <c r="N51" s="29">
        <f>'[1]БЮДЖЕТ 29.12.2016 затв'!O51+'[1]16.02.2017 '!O51+'[1]09.03.2017'!O51+'[1]20.04.2017'!O51+'[1]25.05.2017'!O51+'[1]ПРОЕКТ червень'!O51</f>
        <v>0</v>
      </c>
      <c r="O51" s="29" t="e">
        <f>'[2]БЮДЖЕТ 29.12.2016 затв'!P51+'[2]16.02.2017 '!P51+'[2]09.03.2017'!P51+[2]проект!P51</f>
        <v>#REF!</v>
      </c>
      <c r="P51" s="29">
        <f>D51+I51</f>
        <v>221800</v>
      </c>
    </row>
    <row r="52" spans="1:16" s="34" customFormat="1" ht="69.75">
      <c r="A52" s="25" t="s">
        <v>111</v>
      </c>
      <c r="B52" s="25"/>
      <c r="C52" s="30" t="s">
        <v>112</v>
      </c>
      <c r="D52" s="71">
        <f t="shared" ref="D52:P52" si="13">D53+D54</f>
        <v>6766000</v>
      </c>
      <c r="E52" s="24">
        <f t="shared" si="13"/>
        <v>6766000</v>
      </c>
      <c r="F52" s="24">
        <f t="shared" si="13"/>
        <v>3539900</v>
      </c>
      <c r="G52" s="24">
        <f t="shared" si="13"/>
        <v>1317800</v>
      </c>
      <c r="H52" s="24">
        <f t="shared" si="13"/>
        <v>0</v>
      </c>
      <c r="I52" s="24">
        <f t="shared" si="13"/>
        <v>150000</v>
      </c>
      <c r="J52" s="24">
        <f t="shared" si="13"/>
        <v>80000</v>
      </c>
      <c r="K52" s="24">
        <f t="shared" si="13"/>
        <v>0</v>
      </c>
      <c r="L52" s="24">
        <f t="shared" si="13"/>
        <v>0</v>
      </c>
      <c r="M52" s="24">
        <f t="shared" si="13"/>
        <v>70000</v>
      </c>
      <c r="N52" s="24">
        <f t="shared" si="13"/>
        <v>70000</v>
      </c>
      <c r="O52" s="24" t="e">
        <f t="shared" si="13"/>
        <v>#REF!</v>
      </c>
      <c r="P52" s="24">
        <f t="shared" si="13"/>
        <v>6916000</v>
      </c>
    </row>
    <row r="53" spans="1:16" s="35" customFormat="1" ht="162.75">
      <c r="A53" s="27" t="s">
        <v>113</v>
      </c>
      <c r="B53" s="27" t="s">
        <v>105</v>
      </c>
      <c r="C53" s="31" t="s">
        <v>114</v>
      </c>
      <c r="D53" s="73">
        <f>E53+H53</f>
        <v>744400</v>
      </c>
      <c r="E53" s="29">
        <f>'[1]БЮДЖЕТ 29.12.2016 затв'!F53+'[1]16.02.2017 '!F53+'[1]09.03.2017'!F53+'[1]20.04.2017'!F53+'[1]25.05.2017'!F53+'[1]ПРОЕКТ червень'!F53</f>
        <v>744400</v>
      </c>
      <c r="F53" s="29">
        <f>'[1]БЮДЖЕТ 29.12.2016 затв'!G53+'[1]16.02.2017 '!G53+'[1]09.03.2017'!G53+'[1]20.04.2017'!G53+'[1]25.05.2017'!G53+'[1]ПРОЕКТ червень'!G53</f>
        <v>0</v>
      </c>
      <c r="G53" s="29">
        <f>'[1]БЮДЖЕТ 29.12.2016 затв'!H53+'[1]16.02.2017 '!H53+'[1]09.03.2017'!H53+'[1]20.04.2017'!H53+'[1]25.05.2017'!H53+'[1]ПРОЕКТ червень'!H53</f>
        <v>0</v>
      </c>
      <c r="H53" s="29">
        <f>'[1]БЮДЖЕТ 29.12.2016 затв'!I53+'[1]16.02.2017 '!I53+'[1]09.03.2017'!I53+'[1]20.04.2017'!I53+'[1]25.05.2017'!I53+'[1]ПРОЕКТ червень'!I53</f>
        <v>0</v>
      </c>
      <c r="I53" s="29"/>
      <c r="J53" s="29">
        <f>'[1]БЮДЖЕТ 29.12.2016 затв'!K53+'[1]16.02.2017 '!K53+'[1]09.03.2017'!K53+'[1]20.04.2017'!K53+'[1]25.05.2017'!K53+'[1]ПРОЕКТ червень'!K53</f>
        <v>0</v>
      </c>
      <c r="K53" s="29">
        <f>'[1]БЮДЖЕТ 29.12.2016 затв'!L53+'[1]16.02.2017 '!L53+'[1]09.03.2017'!L53+'[1]20.04.2017'!L53+'[1]25.05.2017'!L53+'[1]ПРОЕКТ червень'!L53</f>
        <v>0</v>
      </c>
      <c r="L53" s="29">
        <f>'[1]БЮДЖЕТ 29.12.2016 затв'!M53+'[1]16.02.2017 '!M53+'[1]09.03.2017'!M53+'[1]20.04.2017'!M53+'[1]25.05.2017'!M53+'[1]ПРОЕКТ червень'!M53</f>
        <v>0</v>
      </c>
      <c r="M53" s="29">
        <f>'[1]БЮДЖЕТ 29.12.2016 затв'!N53+'[1]16.02.2017 '!N53+'[1]09.03.2017'!N53+'[1]20.04.2017'!N53+'[1]25.05.2017'!N53+'[1]ПРОЕКТ червень'!N53</f>
        <v>0</v>
      </c>
      <c r="N53" s="29">
        <f>'[1]БЮДЖЕТ 29.12.2016 затв'!O53+'[1]16.02.2017 '!O53+'[1]09.03.2017'!O53+'[1]20.04.2017'!O53+'[1]25.05.2017'!O53+'[1]ПРОЕКТ червень'!O53</f>
        <v>0</v>
      </c>
      <c r="O53" s="29" t="e">
        <f>'[2]БЮДЖЕТ 29.12.2016 затв'!P53+'[2]16.02.2017 '!P53+'[2]09.03.2017'!P53+[2]проект!P53</f>
        <v>#REF!</v>
      </c>
      <c r="P53" s="29">
        <f>D53+I53</f>
        <v>744400</v>
      </c>
    </row>
    <row r="54" spans="1:16" s="35" customFormat="1" ht="86.25" customHeight="1">
      <c r="A54" s="27" t="s">
        <v>115</v>
      </c>
      <c r="B54" s="27" t="s">
        <v>105</v>
      </c>
      <c r="C54" s="31" t="s">
        <v>116</v>
      </c>
      <c r="D54" s="73">
        <f>E54+H54</f>
        <v>6021600</v>
      </c>
      <c r="E54" s="29">
        <f>'[1]БЮДЖЕТ 29.12.2016 затв'!F54+'[1]16.02.2017 '!F54+'[1]09.03.2017'!F54+'[1]20.04.2017'!F54+'[1]25.05.2017'!F54+'[1]ПРОЕКТ червень'!F54</f>
        <v>6021600</v>
      </c>
      <c r="F54" s="29">
        <f>'[1]БЮДЖЕТ 29.12.2016 затв'!G54+'[1]16.02.2017 '!G54+'[1]09.03.2017'!G54+'[1]20.04.2017'!G54+'[1]25.05.2017'!G54+'[1]ПРОЕКТ червень'!G54</f>
        <v>3539900</v>
      </c>
      <c r="G54" s="29">
        <f>'[1]БЮДЖЕТ 29.12.2016 затв'!H54+'[1]16.02.2017 '!H54+'[1]09.03.2017'!H54+'[1]20.04.2017'!H54+'[1]25.05.2017'!H54+'[1]ПРОЕКТ червень'!H54</f>
        <v>1317800</v>
      </c>
      <c r="H54" s="29">
        <f>'[1]БЮДЖЕТ 29.12.2016 затв'!I54+'[1]16.02.2017 '!I54+'[1]09.03.2017'!I54+'[1]20.04.2017'!I54+'[1]25.05.2017'!I54+'[1]ПРОЕКТ червень'!I54</f>
        <v>0</v>
      </c>
      <c r="I54" s="29">
        <f t="shared" ref="I54:I60" si="14">J54+M54</f>
        <v>150000</v>
      </c>
      <c r="J54" s="29">
        <f>'[1]БЮДЖЕТ 29.12.2016 затв'!K54+'[1]16.02.2017 '!K54+'[1]09.03.2017'!K54+'[1]20.04.2017'!K54+'[1]25.05.2017'!K54+'[1]ПРОЕКТ червень'!K54</f>
        <v>80000</v>
      </c>
      <c r="K54" s="29">
        <f>'[1]БЮДЖЕТ 29.12.2016 затв'!L54+'[1]16.02.2017 '!L54+'[1]09.03.2017'!L54+'[1]20.04.2017'!L54+'[1]25.05.2017'!L54+'[1]ПРОЕКТ червень'!L54</f>
        <v>0</v>
      </c>
      <c r="L54" s="29">
        <f>'[1]БЮДЖЕТ 29.12.2016 затв'!M54+'[1]16.02.2017 '!M54+'[1]09.03.2017'!M54+'[1]20.04.2017'!M54+'[1]25.05.2017'!M54+'[1]ПРОЕКТ червень'!M54</f>
        <v>0</v>
      </c>
      <c r="M54" s="29">
        <f>'[1]БЮДЖЕТ 29.12.2016 затв'!N54+'[1]16.02.2017 '!N54+'[1]09.03.2017'!N54+'[1]20.04.2017'!N54+'[1]25.05.2017'!N54+'[1]ПРОЕКТ червень'!N54</f>
        <v>70000</v>
      </c>
      <c r="N54" s="29">
        <f>'[1]БЮДЖЕТ 29.12.2016 затв'!O54+'[1]16.02.2017 '!O54+'[1]09.03.2017'!O54+'[1]20.04.2017'!O54+'[1]25.05.2017'!O54+'[1]ПРОЕКТ червень'!O54</f>
        <v>70000</v>
      </c>
      <c r="O54" s="29" t="e">
        <f>'[2]БЮДЖЕТ 29.12.2016 затв'!P54+'[2]16.02.2017 '!P54+'[2]09.03.2017'!P54+[2]проект!P54</f>
        <v>#REF!</v>
      </c>
      <c r="P54" s="29">
        <f>D54+I54</f>
        <v>6171600</v>
      </c>
    </row>
    <row r="55" spans="1:16" s="34" customFormat="1" ht="279">
      <c r="A55" s="25" t="s">
        <v>117</v>
      </c>
      <c r="B55" s="25" t="s">
        <v>105</v>
      </c>
      <c r="C55" s="32" t="s">
        <v>118</v>
      </c>
      <c r="D55" s="71">
        <f>E55+H55</f>
        <v>4039400</v>
      </c>
      <c r="E55" s="24">
        <f>'[1]БЮДЖЕТ 29.12.2016 затв'!F55+'[1]16.02.2017 '!F55+'[1]09.03.2017'!F55+'[1]20.04.2017'!F55+'[1]25.05.2017'!F55+'[1]ПРОЕКТ червень'!F55</f>
        <v>4039400</v>
      </c>
      <c r="F55" s="24">
        <f>'[1]БЮДЖЕТ 29.12.2016 затв'!G55+'[1]16.02.2017 '!G55+'[1]09.03.2017'!G55+'[1]20.04.2017'!G55+'[1]25.05.2017'!G55+'[1]ПРОЕКТ червень'!G55</f>
        <v>0</v>
      </c>
      <c r="G55" s="24">
        <f>'[1]БЮДЖЕТ 29.12.2016 затв'!H55+'[1]16.02.2017 '!H55+'[1]09.03.2017'!H55+'[1]20.04.2017'!H55+'[1]25.05.2017'!H55+'[1]ПРОЕКТ червень'!H55</f>
        <v>0</v>
      </c>
      <c r="H55" s="24">
        <f>'[1]БЮДЖЕТ 29.12.2016 затв'!I55+'[1]16.02.2017 '!I55+'[1]09.03.2017'!I55+'[1]20.04.2017'!I55+'[1]25.05.2017'!I55+'[1]ПРОЕКТ червень'!I55</f>
        <v>0</v>
      </c>
      <c r="I55" s="24">
        <f t="shared" si="14"/>
        <v>0</v>
      </c>
      <c r="J55" s="24">
        <f>'[1]БЮДЖЕТ 29.12.2016 затв'!K55+'[1]16.02.2017 '!K55+'[1]09.03.2017'!K55+'[1]20.04.2017'!K55+'[1]25.05.2017'!K55+'[1]ПРОЕКТ червень'!K55</f>
        <v>0</v>
      </c>
      <c r="K55" s="24">
        <f>'[1]БЮДЖЕТ 29.12.2016 затв'!L55+'[1]16.02.2017 '!L55+'[1]09.03.2017'!L55+'[1]20.04.2017'!L55+'[1]25.05.2017'!L55+'[1]ПРОЕКТ червень'!L55</f>
        <v>0</v>
      </c>
      <c r="L55" s="24">
        <f>'[1]БЮДЖЕТ 29.12.2016 затв'!M55+'[1]16.02.2017 '!M55+'[1]09.03.2017'!M55+'[1]20.04.2017'!M55+'[1]25.05.2017'!M55+'[1]ПРОЕКТ червень'!M55</f>
        <v>0</v>
      </c>
      <c r="M55" s="24">
        <f>'[1]БЮДЖЕТ 29.12.2016 затв'!N55+'[1]16.02.2017 '!N55+'[1]09.03.2017'!N55+'[1]20.04.2017'!N55+'[1]25.05.2017'!N55+'[1]ПРОЕКТ червень'!N55</f>
        <v>0</v>
      </c>
      <c r="N55" s="24">
        <f>'[1]БЮДЖЕТ 29.12.2016 затв'!O55+'[1]16.02.2017 '!O55+'[1]09.03.2017'!O55+'[1]20.04.2017'!O55+'[1]25.05.2017'!O55+'[1]ПРОЕКТ червень'!O55</f>
        <v>0</v>
      </c>
      <c r="O55" s="24" t="e">
        <f>'[2]БЮДЖЕТ 29.12.2016 затв'!P55+'[2]16.02.2017 '!P55+'[2]09.03.2017'!P55+[2]проект!P55</f>
        <v>#REF!</v>
      </c>
      <c r="P55" s="24">
        <f>D55+I55</f>
        <v>4039400</v>
      </c>
    </row>
    <row r="56" spans="1:16" s="34" customFormat="1" ht="69.75">
      <c r="A56" s="25" t="s">
        <v>119</v>
      </c>
      <c r="B56" s="25"/>
      <c r="C56" s="32" t="s">
        <v>120</v>
      </c>
      <c r="D56" s="71">
        <f>SUM(D57:D58)</f>
        <v>2763151</v>
      </c>
      <c r="E56" s="24">
        <f>SUM(E57:E58)</f>
        <v>2763151</v>
      </c>
      <c r="F56" s="24">
        <f>SUM(F57:F58)</f>
        <v>0</v>
      </c>
      <c r="G56" s="24">
        <f>SUM(G57:G58)</f>
        <v>0</v>
      </c>
      <c r="H56" s="24">
        <f>SUM(H57:H58)</f>
        <v>0</v>
      </c>
      <c r="I56" s="24">
        <f t="shared" si="14"/>
        <v>0</v>
      </c>
      <c r="J56" s="24">
        <f t="shared" ref="J56:P56" si="15">SUM(J57:J58)</f>
        <v>0</v>
      </c>
      <c r="K56" s="24">
        <f t="shared" si="15"/>
        <v>0</v>
      </c>
      <c r="L56" s="24">
        <f t="shared" si="15"/>
        <v>0</v>
      </c>
      <c r="M56" s="24">
        <f t="shared" si="15"/>
        <v>0</v>
      </c>
      <c r="N56" s="24">
        <f t="shared" si="15"/>
        <v>0</v>
      </c>
      <c r="O56" s="24" t="e">
        <f t="shared" si="15"/>
        <v>#REF!</v>
      </c>
      <c r="P56" s="24">
        <f t="shared" si="15"/>
        <v>2763151</v>
      </c>
    </row>
    <row r="57" spans="1:16" s="26" customFormat="1" ht="139.5">
      <c r="A57" s="27" t="s">
        <v>121</v>
      </c>
      <c r="B57" s="27" t="s">
        <v>94</v>
      </c>
      <c r="C57" s="31" t="s">
        <v>122</v>
      </c>
      <c r="D57" s="73">
        <f>E57+H57</f>
        <v>1332100</v>
      </c>
      <c r="E57" s="29">
        <f>'[1]БЮДЖЕТ 29.12.2016 затв'!F57+'[1]16.02.2017 '!F57+'[1]09.03.2017'!F57+'[1]20.04.2017'!F57+'[1]25.05.2017'!F57+'[1]ПРОЕКТ червень'!F57</f>
        <v>1332100</v>
      </c>
      <c r="F57" s="29">
        <f>'[1]БЮДЖЕТ 29.12.2016 затв'!G57+'[1]16.02.2017 '!G57+'[1]09.03.2017'!G57+'[1]20.04.2017'!G57+'[1]25.05.2017'!G57+'[1]ПРОЕКТ червень'!G57</f>
        <v>0</v>
      </c>
      <c r="G57" s="29">
        <f>'[1]БЮДЖЕТ 29.12.2016 затв'!H57+'[1]16.02.2017 '!H57+'[1]09.03.2017'!H57+'[1]20.04.2017'!H57+'[1]25.05.2017'!H57+'[1]ПРОЕКТ червень'!H57</f>
        <v>0</v>
      </c>
      <c r="H57" s="29">
        <f>'[1]БЮДЖЕТ 29.12.2016 затв'!I57+'[1]16.02.2017 '!I57+'[1]09.03.2017'!I57+'[1]20.04.2017'!I57+'[1]25.05.2017'!I57+'[1]ПРОЕКТ червень'!I57</f>
        <v>0</v>
      </c>
      <c r="I57" s="24">
        <f t="shared" si="14"/>
        <v>0</v>
      </c>
      <c r="J57" s="29">
        <f>'[1]БЮДЖЕТ 29.12.2016 затв'!K57+'[1]16.02.2017 '!K57+'[1]09.03.2017'!K57+'[1]20.04.2017'!K57+'[1]25.05.2017'!K57+'[1]ПРОЕКТ червень'!K57</f>
        <v>0</v>
      </c>
      <c r="K57" s="29">
        <f>'[1]БЮДЖЕТ 29.12.2016 затв'!L57+'[1]16.02.2017 '!L57+'[1]09.03.2017'!L57+'[1]20.04.2017'!L57+'[1]25.05.2017'!L57+'[1]ПРОЕКТ червень'!L57</f>
        <v>0</v>
      </c>
      <c r="L57" s="29">
        <f>'[1]БЮДЖЕТ 29.12.2016 затв'!M57+'[1]16.02.2017 '!M57+'[1]09.03.2017'!M57+'[1]20.04.2017'!M57+'[1]25.05.2017'!M57+'[1]ПРОЕКТ червень'!M57</f>
        <v>0</v>
      </c>
      <c r="M57" s="29">
        <f>'[1]БЮДЖЕТ 29.12.2016 затв'!N57+'[1]16.02.2017 '!N57+'[1]09.03.2017'!N57+'[1]20.04.2017'!N57+'[1]25.05.2017'!N57+'[1]ПРОЕКТ червень'!N57</f>
        <v>0</v>
      </c>
      <c r="N57" s="29">
        <f>'[1]БЮДЖЕТ 29.12.2016 затв'!O57+'[1]16.02.2017 '!O57+'[1]09.03.2017'!O57+'[1]20.04.2017'!O57+'[1]25.05.2017'!O57+'[1]ПРОЕКТ червень'!O57</f>
        <v>0</v>
      </c>
      <c r="O57" s="29" t="e">
        <f>'[2]БЮДЖЕТ 29.12.2016 затв'!P57+'[2]16.02.2017 '!P57+'[2]09.03.2017'!P57+[2]проект!P57</f>
        <v>#REF!</v>
      </c>
      <c r="P57" s="29">
        <f>D57+I57</f>
        <v>1332100</v>
      </c>
    </row>
    <row r="58" spans="1:16" s="26" customFormat="1" ht="139.5">
      <c r="A58" s="27" t="s">
        <v>123</v>
      </c>
      <c r="B58" s="27" t="s">
        <v>94</v>
      </c>
      <c r="C58" s="31" t="s">
        <v>124</v>
      </c>
      <c r="D58" s="73">
        <f>E58+H58</f>
        <v>1431051</v>
      </c>
      <c r="E58" s="29">
        <f>'[1]БЮДЖЕТ 29.12.2016 затв'!F58+'[1]16.02.2017 '!F58+'[1]09.03.2017'!F58+'[1]20.04.2017'!F58+'[1]25.05.2017'!F58+'[1]ПРОЕКТ червень'!F58</f>
        <v>1431051</v>
      </c>
      <c r="F58" s="29">
        <f>'[1]БЮДЖЕТ 29.12.2016 затв'!G58+'[1]16.02.2017 '!G58+'[1]09.03.2017'!G58+'[1]20.04.2017'!G58+'[1]25.05.2017'!G58+'[1]ПРОЕКТ червень'!G58</f>
        <v>0</v>
      </c>
      <c r="G58" s="29">
        <f>'[1]БЮДЖЕТ 29.12.2016 затв'!H58+'[1]16.02.2017 '!H58+'[1]09.03.2017'!H58+'[1]20.04.2017'!H58+'[1]25.05.2017'!H58+'[1]ПРОЕКТ червень'!H58</f>
        <v>0</v>
      </c>
      <c r="H58" s="29">
        <f>'[1]БЮДЖЕТ 29.12.2016 затв'!I58+'[1]16.02.2017 '!I58+'[1]09.03.2017'!I58+'[1]20.04.2017'!I58+'[1]25.05.2017'!I58+'[1]ПРОЕКТ червень'!I58</f>
        <v>0</v>
      </c>
      <c r="I58" s="24">
        <f t="shared" si="14"/>
        <v>0</v>
      </c>
      <c r="J58" s="29">
        <f>'[1]БЮДЖЕТ 29.12.2016 затв'!K58+'[1]16.02.2017 '!K58+'[1]09.03.2017'!K58+'[1]20.04.2017'!K58+'[1]25.05.2017'!K58+'[1]ПРОЕКТ червень'!K58</f>
        <v>0</v>
      </c>
      <c r="K58" s="29">
        <f>'[1]БЮДЖЕТ 29.12.2016 затв'!L58+'[1]16.02.2017 '!L58+'[1]09.03.2017'!L58+'[1]20.04.2017'!L58+'[1]25.05.2017'!L58+'[1]ПРОЕКТ червень'!L58</f>
        <v>0</v>
      </c>
      <c r="L58" s="29">
        <f>'[1]БЮДЖЕТ 29.12.2016 затв'!M58+'[1]16.02.2017 '!M58+'[1]09.03.2017'!M58+'[1]20.04.2017'!M58+'[1]25.05.2017'!M58+'[1]ПРОЕКТ червень'!M58</f>
        <v>0</v>
      </c>
      <c r="M58" s="29">
        <f>'[1]БЮДЖЕТ 29.12.2016 затв'!N58+'[1]16.02.2017 '!N58+'[1]09.03.2017'!N58+'[1]20.04.2017'!N58+'[1]25.05.2017'!N58+'[1]ПРОЕКТ червень'!N58</f>
        <v>0</v>
      </c>
      <c r="N58" s="29">
        <f>'[1]БЮДЖЕТ 29.12.2016 затв'!O58+'[1]16.02.2017 '!O58+'[1]09.03.2017'!O58+'[1]20.04.2017'!O58+'[1]25.05.2017'!O58+'[1]ПРОЕКТ червень'!O58</f>
        <v>0</v>
      </c>
      <c r="O58" s="29" t="e">
        <f>'[2]БЮДЖЕТ 29.12.2016 затв'!P58+'[2]16.02.2017 '!P58+'[2]09.03.2017'!P58+[2]проект!P58</f>
        <v>#REF!</v>
      </c>
      <c r="P58" s="29">
        <f>D58+I58</f>
        <v>1431051</v>
      </c>
    </row>
    <row r="59" spans="1:16" s="10" customFormat="1" ht="139.5">
      <c r="A59" s="25" t="s">
        <v>125</v>
      </c>
      <c r="B59" s="25"/>
      <c r="C59" s="30" t="s">
        <v>126</v>
      </c>
      <c r="D59" s="71">
        <f>SUM(D60)</f>
        <v>223600</v>
      </c>
      <c r="E59" s="24">
        <f>SUM(E60)</f>
        <v>223600</v>
      </c>
      <c r="F59" s="24"/>
      <c r="G59" s="24">
        <f>SUM(G60)</f>
        <v>0</v>
      </c>
      <c r="H59" s="24">
        <f>SUM(H60)</f>
        <v>0</v>
      </c>
      <c r="I59" s="24">
        <f t="shared" si="14"/>
        <v>0</v>
      </c>
      <c r="J59" s="24">
        <f t="shared" ref="J59:P59" si="16">SUM(J60)</f>
        <v>0</v>
      </c>
      <c r="K59" s="24">
        <f t="shared" si="16"/>
        <v>0</v>
      </c>
      <c r="L59" s="24">
        <f t="shared" si="16"/>
        <v>0</v>
      </c>
      <c r="M59" s="24">
        <f t="shared" si="16"/>
        <v>0</v>
      </c>
      <c r="N59" s="24">
        <f t="shared" si="16"/>
        <v>0</v>
      </c>
      <c r="O59" s="24" t="e">
        <f t="shared" si="16"/>
        <v>#REF!</v>
      </c>
      <c r="P59" s="24">
        <f t="shared" si="16"/>
        <v>223600</v>
      </c>
    </row>
    <row r="60" spans="1:16" s="26" customFormat="1" ht="116.25">
      <c r="A60" s="27" t="s">
        <v>127</v>
      </c>
      <c r="B60" s="27" t="s">
        <v>94</v>
      </c>
      <c r="C60" s="31" t="s">
        <v>128</v>
      </c>
      <c r="D60" s="73">
        <f>E60+H60</f>
        <v>223600</v>
      </c>
      <c r="E60" s="29">
        <f>'[1]БЮДЖЕТ 29.12.2016 затв'!F60+'[1]16.02.2017 '!F60+'[1]09.03.2017'!F60+'[1]20.04.2017'!F60+'[1]25.05.2017'!F60+'[1]ПРОЕКТ червень'!F60</f>
        <v>223600</v>
      </c>
      <c r="F60" s="29">
        <f>'[1]БЮДЖЕТ 29.12.2016 затв'!G60+'[1]16.02.2017 '!G60+'[1]09.03.2017'!G60+'[1]20.04.2017'!G60+'[1]25.05.2017'!G60+'[1]ПРОЕКТ червень'!G60</f>
        <v>0</v>
      </c>
      <c r="G60" s="29">
        <f>'[1]БЮДЖЕТ 29.12.2016 затв'!H60+'[1]16.02.2017 '!H60+'[1]09.03.2017'!H60+'[1]20.04.2017'!H60+'[1]25.05.2017'!H60+'[1]ПРОЕКТ червень'!H60</f>
        <v>0</v>
      </c>
      <c r="H60" s="29">
        <f>'[1]БЮДЖЕТ 29.12.2016 затв'!I60+'[1]16.02.2017 '!I60+'[1]09.03.2017'!I60+'[1]20.04.2017'!I60+'[1]25.05.2017'!I60+'[1]ПРОЕКТ червень'!I60</f>
        <v>0</v>
      </c>
      <c r="I60" s="24">
        <f t="shared" si="14"/>
        <v>0</v>
      </c>
      <c r="J60" s="29">
        <f>'[1]БЮДЖЕТ 29.12.2016 затв'!K60+'[1]16.02.2017 '!K60+'[1]09.03.2017'!K60+'[1]20.04.2017'!K60+'[1]25.05.2017'!K60+'[1]ПРОЕКТ червень'!K60</f>
        <v>0</v>
      </c>
      <c r="K60" s="29">
        <f>'[1]БЮДЖЕТ 29.12.2016 затв'!L60+'[1]16.02.2017 '!L60+'[1]09.03.2017'!L60+'[1]20.04.2017'!L60+'[1]25.05.2017'!L60+'[1]ПРОЕКТ червень'!L60</f>
        <v>0</v>
      </c>
      <c r="L60" s="29">
        <f>'[1]БЮДЖЕТ 29.12.2016 затв'!M60+'[1]16.02.2017 '!M60+'[1]09.03.2017'!M60+'[1]20.04.2017'!M60+'[1]25.05.2017'!M60+'[1]ПРОЕКТ червень'!M60</f>
        <v>0</v>
      </c>
      <c r="M60" s="29">
        <f>'[1]БЮДЖЕТ 29.12.2016 затв'!N60+'[1]16.02.2017 '!N60+'[1]09.03.2017'!N60+'[1]20.04.2017'!N60+'[1]25.05.2017'!N60+'[1]ПРОЕКТ червень'!N60</f>
        <v>0</v>
      </c>
      <c r="N60" s="29">
        <f>'[1]БЮДЖЕТ 29.12.2016 затв'!O60+'[1]16.02.2017 '!O60+'[1]09.03.2017'!O60+'[1]20.04.2017'!O60+'[1]25.05.2017'!O60+'[1]ПРОЕКТ червень'!O60</f>
        <v>0</v>
      </c>
      <c r="O60" s="29" t="e">
        <f>'[2]БЮДЖЕТ 29.12.2016 затв'!P60+'[2]16.02.2017 '!P60+'[2]09.03.2017'!P60+[2]проект!P60</f>
        <v>#REF!</v>
      </c>
      <c r="P60" s="29">
        <f>D60+I60</f>
        <v>223600</v>
      </c>
    </row>
    <row r="61" spans="1:16" s="26" customFormat="1" ht="69.75">
      <c r="A61" s="25" t="s">
        <v>129</v>
      </c>
      <c r="B61" s="25"/>
      <c r="C61" s="32" t="s">
        <v>92</v>
      </c>
      <c r="D61" s="71">
        <f t="shared" ref="D61:P61" si="17">D62</f>
        <v>3461800</v>
      </c>
      <c r="E61" s="24">
        <f t="shared" si="17"/>
        <v>3461800</v>
      </c>
      <c r="F61" s="24">
        <f t="shared" si="17"/>
        <v>2196900</v>
      </c>
      <c r="G61" s="24">
        <f t="shared" si="17"/>
        <v>131100</v>
      </c>
      <c r="H61" s="24">
        <f t="shared" si="17"/>
        <v>0</v>
      </c>
      <c r="I61" s="24">
        <f t="shared" si="17"/>
        <v>0</v>
      </c>
      <c r="J61" s="24">
        <f t="shared" si="17"/>
        <v>0</v>
      </c>
      <c r="K61" s="24">
        <f t="shared" si="17"/>
        <v>0</v>
      </c>
      <c r="L61" s="24">
        <f t="shared" si="17"/>
        <v>0</v>
      </c>
      <c r="M61" s="24">
        <f t="shared" si="17"/>
        <v>0</v>
      </c>
      <c r="N61" s="24">
        <f t="shared" si="17"/>
        <v>0</v>
      </c>
      <c r="O61" s="24" t="e">
        <f t="shared" si="17"/>
        <v>#REF!</v>
      </c>
      <c r="P61" s="24">
        <f t="shared" si="17"/>
        <v>3461800</v>
      </c>
    </row>
    <row r="62" spans="1:16" s="26" customFormat="1" ht="139.5">
      <c r="A62" s="27" t="s">
        <v>130</v>
      </c>
      <c r="B62" s="27" t="s">
        <v>94</v>
      </c>
      <c r="C62" s="31" t="s">
        <v>95</v>
      </c>
      <c r="D62" s="73">
        <f>E62+H62</f>
        <v>3461800</v>
      </c>
      <c r="E62" s="29">
        <f>'[1]БЮДЖЕТ 29.12.2016 затв'!F62+'[1]16.02.2017 '!F62+'[1]09.03.2017'!F62+'[1]20.04.2017'!F62+'[1]25.05.2017'!F62+'[1]ПРОЕКТ червень'!F62</f>
        <v>3461800</v>
      </c>
      <c r="F62" s="29">
        <f>'[1]БЮДЖЕТ 29.12.2016 затв'!G62+'[1]16.02.2017 '!G62+'[1]09.03.2017'!G62+'[1]20.04.2017'!G62+'[1]25.05.2017'!G62+'[1]ПРОЕКТ червень'!G62</f>
        <v>2196900</v>
      </c>
      <c r="G62" s="29">
        <f>'[1]БЮДЖЕТ 29.12.2016 затв'!H62+'[1]16.02.2017 '!H62+'[1]09.03.2017'!H62+'[1]20.04.2017'!H62+'[1]25.05.2017'!H62+'[1]ПРОЕКТ червень'!H62</f>
        <v>131100</v>
      </c>
      <c r="H62" s="29">
        <f>'[1]БЮДЖЕТ 29.12.2016 затв'!I62+'[1]16.02.2017 '!I62+'[1]09.03.2017'!I62+'[1]20.04.2017'!I62+'[1]25.05.2017'!I62+'[1]ПРОЕКТ червень'!I62</f>
        <v>0</v>
      </c>
      <c r="I62" s="24"/>
      <c r="J62" s="29">
        <f>'[1]БЮДЖЕТ 29.12.2016 затв'!K62+'[1]16.02.2017 '!K62+'[1]09.03.2017'!K62+'[1]20.04.2017'!K62+'[1]25.05.2017'!K62+'[1]ПРОЕКТ червень'!K62</f>
        <v>0</v>
      </c>
      <c r="K62" s="29">
        <f>'[1]БЮДЖЕТ 29.12.2016 затв'!L62+'[1]16.02.2017 '!L62+'[1]09.03.2017'!L62+'[1]20.04.2017'!L62+'[1]25.05.2017'!L62+'[1]ПРОЕКТ червень'!L62</f>
        <v>0</v>
      </c>
      <c r="L62" s="29">
        <f>'[1]БЮДЖЕТ 29.12.2016 затв'!M62+'[1]16.02.2017 '!M62+'[1]09.03.2017'!M62+'[1]20.04.2017'!M62+'[1]25.05.2017'!M62+'[1]ПРОЕКТ червень'!M62</f>
        <v>0</v>
      </c>
      <c r="M62" s="29">
        <f>'[1]БЮДЖЕТ 29.12.2016 затв'!N62+'[1]16.02.2017 '!N62+'[1]09.03.2017'!N62+'[1]20.04.2017'!N62+'[1]25.05.2017'!N62+'[1]ПРОЕКТ червень'!N62</f>
        <v>0</v>
      </c>
      <c r="N62" s="29">
        <f>'[1]БЮДЖЕТ 29.12.2016 затв'!O62+'[1]16.02.2017 '!O62+'[1]09.03.2017'!O62+'[1]20.04.2017'!O62+'[1]25.05.2017'!O62+'[1]ПРОЕКТ червень'!O62</f>
        <v>0</v>
      </c>
      <c r="O62" s="29" t="e">
        <f>'[2]БЮДЖЕТ 29.12.2016 затв'!P62+'[2]16.02.2017 '!P62+'[2]09.03.2017'!P62+[2]проект!P62</f>
        <v>#REF!</v>
      </c>
      <c r="P62" s="29">
        <f>D62+I62</f>
        <v>3461800</v>
      </c>
    </row>
    <row r="63" spans="1:16" s="10" customFormat="1" ht="69.75">
      <c r="A63" s="25" t="s">
        <v>131</v>
      </c>
      <c r="B63" s="25"/>
      <c r="C63" s="30" t="s">
        <v>132</v>
      </c>
      <c r="D63" s="71">
        <f>SUM(D64)</f>
        <v>1454400</v>
      </c>
      <c r="E63" s="24">
        <f>SUM(E64)</f>
        <v>1454400</v>
      </c>
      <c r="F63" s="24">
        <f>SUM(F64)</f>
        <v>0</v>
      </c>
      <c r="G63" s="24">
        <f>SUM(G64)</f>
        <v>0</v>
      </c>
      <c r="H63" s="24">
        <f>SUM(H64)</f>
        <v>0</v>
      </c>
      <c r="I63" s="24">
        <f>J63+M63</f>
        <v>0</v>
      </c>
      <c r="J63" s="24">
        <f t="shared" ref="J63:P63" si="18">SUM(J64)</f>
        <v>0</v>
      </c>
      <c r="K63" s="24">
        <f t="shared" si="18"/>
        <v>0</v>
      </c>
      <c r="L63" s="24">
        <f t="shared" si="18"/>
        <v>0</v>
      </c>
      <c r="M63" s="24">
        <f t="shared" si="18"/>
        <v>0</v>
      </c>
      <c r="N63" s="24">
        <f t="shared" si="18"/>
        <v>0</v>
      </c>
      <c r="O63" s="24" t="e">
        <f t="shared" si="18"/>
        <v>#REF!</v>
      </c>
      <c r="P63" s="24">
        <f t="shared" si="18"/>
        <v>1454400</v>
      </c>
    </row>
    <row r="64" spans="1:16" s="26" customFormat="1" ht="325.5">
      <c r="A64" s="27" t="s">
        <v>133</v>
      </c>
      <c r="B64" s="27" t="s">
        <v>94</v>
      </c>
      <c r="C64" s="31" t="s">
        <v>134</v>
      </c>
      <c r="D64" s="73">
        <f>E64+H64</f>
        <v>1454400</v>
      </c>
      <c r="E64" s="29">
        <f>'[1]БЮДЖЕТ 29.12.2016 затв'!F64+'[1]16.02.2017 '!F64+'[1]09.03.2017'!F64+'[1]20.04.2017'!F64+'[1]25.05.2017'!F64+'[1]ПРОЕКТ червень'!F64</f>
        <v>1454400</v>
      </c>
      <c r="F64" s="29">
        <f>'[1]БЮДЖЕТ 29.12.2016 затв'!G64+'[1]16.02.2017 '!G64+'[1]09.03.2017'!G64+'[1]20.04.2017'!G64+'[1]25.05.2017'!G64+'[1]ПРОЕКТ червень'!G64</f>
        <v>0</v>
      </c>
      <c r="G64" s="29">
        <f>'[1]БЮДЖЕТ 29.12.2016 затв'!H64+'[1]16.02.2017 '!H64+'[1]09.03.2017'!H64+'[1]20.04.2017'!H64+'[1]25.05.2017'!H64+'[1]ПРОЕКТ червень'!H64</f>
        <v>0</v>
      </c>
      <c r="H64" s="29">
        <f>'[1]БЮДЖЕТ 29.12.2016 затв'!I64+'[1]16.02.2017 '!I64+'[1]09.03.2017'!I64+'[1]20.04.2017'!I64+'[1]25.05.2017'!I64+'[1]ПРОЕКТ червень'!I64</f>
        <v>0</v>
      </c>
      <c r="I64" s="24">
        <f>J64+M64</f>
        <v>0</v>
      </c>
      <c r="J64" s="29">
        <f>'[1]БЮДЖЕТ 29.12.2016 затв'!K64+'[1]16.02.2017 '!K64+'[1]09.03.2017'!K64+'[1]20.04.2017'!K64+'[1]25.05.2017'!K64+'[1]ПРОЕКТ червень'!K64</f>
        <v>0</v>
      </c>
      <c r="K64" s="29">
        <f>'[1]БЮДЖЕТ 29.12.2016 затв'!L64+'[1]16.02.2017 '!L64+'[1]09.03.2017'!L64+'[1]20.04.2017'!L64+'[1]25.05.2017'!L64+'[1]ПРОЕКТ червень'!L64</f>
        <v>0</v>
      </c>
      <c r="L64" s="29">
        <f>'[1]БЮДЖЕТ 29.12.2016 затв'!M64+'[1]16.02.2017 '!M64+'[1]09.03.2017'!M64+'[1]20.04.2017'!M64+'[1]25.05.2017'!M64+'[1]ПРОЕКТ червень'!M64</f>
        <v>0</v>
      </c>
      <c r="M64" s="29">
        <f>'[1]БЮДЖЕТ 29.12.2016 затв'!N64+'[1]16.02.2017 '!N64+'[1]09.03.2017'!N64+'[1]20.04.2017'!N64+'[1]25.05.2017'!N64+'[1]ПРОЕКТ червень'!N64</f>
        <v>0</v>
      </c>
      <c r="N64" s="29">
        <f>'[1]БЮДЖЕТ 29.12.2016 затв'!O64+'[1]16.02.2017 '!O64+'[1]09.03.2017'!O64+'[1]20.04.2017'!O64+'[1]25.05.2017'!O64+'[1]ПРОЕКТ червень'!O64</f>
        <v>0</v>
      </c>
      <c r="O64" s="29" t="e">
        <f>'[2]БЮДЖЕТ 29.12.2016 затв'!P64+'[2]16.02.2017 '!P64+'[2]09.03.2017'!P64+[2]проект!P64</f>
        <v>#REF!</v>
      </c>
      <c r="P64" s="29">
        <f>D64+I64</f>
        <v>1454400</v>
      </c>
    </row>
    <row r="65" spans="1:16" s="10" customFormat="1" ht="69.75">
      <c r="A65" s="25" t="s">
        <v>135</v>
      </c>
      <c r="B65" s="25" t="s">
        <v>31</v>
      </c>
      <c r="C65" s="30" t="s">
        <v>32</v>
      </c>
      <c r="D65" s="71">
        <f>E65+H65</f>
        <v>0</v>
      </c>
      <c r="E65" s="24">
        <f>'[1]БЮДЖЕТ 29.12.2016 затв'!F65+'[1]16.02.2017 '!F65+'[1]09.03.2017'!F65+'[1]20.04.2017'!F65+'[1]25.05.2017'!F65+'[1]ПРОЕКТ червень'!F65</f>
        <v>0</v>
      </c>
      <c r="F65" s="24">
        <f>'[1]БЮДЖЕТ 29.12.2016 затв'!G65+'[1]16.02.2017 '!G65+'[1]09.03.2017'!G65+'[1]20.04.2017'!G65+'[1]25.05.2017'!G65+'[1]ПРОЕКТ червень'!G65</f>
        <v>0</v>
      </c>
      <c r="G65" s="24">
        <f>'[1]БЮДЖЕТ 29.12.2016 затв'!H65+'[1]16.02.2017 '!H65+'[1]09.03.2017'!H65+'[1]20.04.2017'!H65+'[1]25.05.2017'!H65+'[1]ПРОЕКТ червень'!H65</f>
        <v>0</v>
      </c>
      <c r="H65" s="24">
        <f>'[1]БЮДЖЕТ 29.12.2016 затв'!I65+'[1]16.02.2017 '!I65+'[1]09.03.2017'!I65+'[1]20.04.2017'!I65+'[1]25.05.2017'!I65+'[1]ПРОЕКТ червень'!I65</f>
        <v>0</v>
      </c>
      <c r="I65" s="24">
        <f>J65+M65</f>
        <v>547300</v>
      </c>
      <c r="J65" s="24">
        <f>'[1]БЮДЖЕТ 29.12.2016 затв'!K65+'[1]16.02.2017 '!K65+'[1]09.03.2017'!K65+'[1]20.04.2017'!K65+'[1]25.05.2017'!K65+'[1]ПРОЕКТ червень'!K65</f>
        <v>0</v>
      </c>
      <c r="K65" s="24">
        <f>'[1]БЮДЖЕТ 29.12.2016 затв'!L65+'[1]16.02.2017 '!L65+'[1]09.03.2017'!L65+'[1]20.04.2017'!L65+'[1]25.05.2017'!L65+'[1]ПРОЕКТ червень'!L65</f>
        <v>0</v>
      </c>
      <c r="L65" s="24">
        <f>'[1]БЮДЖЕТ 29.12.2016 затв'!M65+'[1]16.02.2017 '!M65+'[1]09.03.2017'!M65+'[1]20.04.2017'!M65+'[1]25.05.2017'!M65+'[1]ПРОЕКТ червень'!M65</f>
        <v>0</v>
      </c>
      <c r="M65" s="24">
        <f>'[1]БЮДЖЕТ 29.12.2016 затв'!N65+'[1]16.02.2017 '!N65+'[1]09.03.2017'!N65+'[1]20.04.2017'!N65+'[1]25.05.2017'!N65+'[1]ПРОЕКТ червень'!N65</f>
        <v>547300</v>
      </c>
      <c r="N65" s="24">
        <f>'[1]БЮДЖЕТ 29.12.2016 затв'!O65+'[1]16.02.2017 '!O65+'[1]09.03.2017'!O65+'[1]20.04.2017'!O65+'[1]25.05.2017'!O65+'[1]ПРОЕКТ червень'!O65</f>
        <v>547300</v>
      </c>
      <c r="O65" s="24">
        <v>547300</v>
      </c>
      <c r="P65" s="24">
        <f>D65+I65</f>
        <v>547300</v>
      </c>
    </row>
    <row r="66" spans="1:16" s="10" customFormat="1" ht="93">
      <c r="A66" s="25" t="s">
        <v>136</v>
      </c>
      <c r="B66" s="25" t="s">
        <v>31</v>
      </c>
      <c r="C66" s="30" t="s">
        <v>48</v>
      </c>
      <c r="D66" s="71">
        <f>E66+H66</f>
        <v>0</v>
      </c>
      <c r="E66" s="24">
        <f>'[1]БЮДЖЕТ 29.12.2016 затв'!F66+'[1]16.02.2017 '!F66+'[1]09.03.2017'!F66+'[1]20.04.2017'!F66+'[1]25.05.2017'!F66+'[1]ПРОЕКТ червень'!F66</f>
        <v>0</v>
      </c>
      <c r="F66" s="24">
        <f>'[1]БЮДЖЕТ 29.12.2016 затв'!G66+'[1]16.02.2017 '!G66+'[1]09.03.2017'!G66+'[1]20.04.2017'!G66+'[1]25.05.2017'!G66+'[1]ПРОЕКТ червень'!G66</f>
        <v>0</v>
      </c>
      <c r="G66" s="24">
        <f>'[1]БЮДЖЕТ 29.12.2016 затв'!H66+'[1]16.02.2017 '!H66+'[1]09.03.2017'!H66+'[1]20.04.2017'!H66+'[1]25.05.2017'!H66+'[1]ПРОЕКТ червень'!H66</f>
        <v>0</v>
      </c>
      <c r="H66" s="24">
        <f>'[1]БЮДЖЕТ 29.12.2016 затв'!I66+'[1]16.02.2017 '!I66+'[1]09.03.2017'!I66+'[1]20.04.2017'!I66+'[1]25.05.2017'!I66+'[1]ПРОЕКТ червень'!I66</f>
        <v>0</v>
      </c>
      <c r="I66" s="24">
        <f>J66+M66</f>
        <v>2500000</v>
      </c>
      <c r="J66" s="24">
        <f>'[1]БЮДЖЕТ 29.12.2016 затв'!K66+'[1]16.02.2017 '!K66+'[1]09.03.2017'!K66+'[1]20.04.2017'!K66+'[1]25.05.2017'!K66+'[1]ПРОЕКТ червень'!K66</f>
        <v>0</v>
      </c>
      <c r="K66" s="24">
        <f>'[1]БЮДЖЕТ 29.12.2016 затв'!L66+'[1]16.02.2017 '!L66+'[1]09.03.2017'!L66+'[1]20.04.2017'!L66+'[1]25.05.2017'!L66+'[1]ПРОЕКТ червень'!L66</f>
        <v>0</v>
      </c>
      <c r="L66" s="24">
        <f>'[1]БЮДЖЕТ 29.12.2016 затв'!M66+'[1]16.02.2017 '!M66+'[1]09.03.2017'!M66+'[1]20.04.2017'!M66+'[1]25.05.2017'!M66+'[1]ПРОЕКТ червень'!M66</f>
        <v>0</v>
      </c>
      <c r="M66" s="24">
        <f>'[1]БЮДЖЕТ 29.12.2016 затв'!N66+'[1]16.02.2017 '!N66+'[1]09.03.2017'!N66+'[1]20.04.2017'!N66+'[1]25.05.2017'!N66+'[1]ПРОЕКТ червень'!N66</f>
        <v>2500000</v>
      </c>
      <c r="N66" s="24">
        <f>'[1]БЮДЖЕТ 29.12.2016 затв'!O66+'[1]16.02.2017 '!O66+'[1]09.03.2017'!O66+'[1]20.04.2017'!O66+'[1]25.05.2017'!O66+'[1]ПРОЕКТ червень'!O66</f>
        <v>2500000</v>
      </c>
      <c r="O66" s="24" t="e">
        <f>'[2]БЮДЖЕТ 29.12.2016 затв'!P66+'[2]16.02.2017 '!P66+'[2]09.03.2017'!P66+[2]проект!P66</f>
        <v>#REF!</v>
      </c>
      <c r="P66" s="24">
        <f>D66+I66</f>
        <v>2500000</v>
      </c>
    </row>
    <row r="67" spans="1:16" s="10" customFormat="1" ht="30.75">
      <c r="A67" s="25" t="s">
        <v>137</v>
      </c>
      <c r="B67" s="25" t="s">
        <v>58</v>
      </c>
      <c r="C67" s="30" t="s">
        <v>59</v>
      </c>
      <c r="D67" s="71">
        <f>E67+H67</f>
        <v>1500000</v>
      </c>
      <c r="E67" s="24">
        <f>'[1]БЮДЖЕТ 29.12.2016 затв'!F67+'[1]16.02.2017 '!F67+'[1]09.03.2017'!F67+'[1]20.04.2017'!F67+'[1]25.05.2017'!F67+'[1]ПРОЕКТ червень'!F67</f>
        <v>1500000</v>
      </c>
      <c r="F67" s="24">
        <f>'[1]БЮДЖЕТ 29.12.2016 затв'!G67+'[1]16.02.2017 '!G67+'[1]09.03.2017'!G67+'[1]20.04.2017'!G67+'[1]25.05.2017'!G67+'[1]ПРОЕКТ червень'!G67</f>
        <v>0</v>
      </c>
      <c r="G67" s="24">
        <f>'[1]БЮДЖЕТ 29.12.2016 затв'!H67+'[1]16.02.2017 '!H67+'[1]09.03.2017'!H67+'[1]20.04.2017'!H67+'[1]25.05.2017'!H67+'[1]ПРОЕКТ червень'!H67</f>
        <v>0</v>
      </c>
      <c r="H67" s="24">
        <f>'[1]БЮДЖЕТ 29.12.2016 затв'!I67+'[1]16.02.2017 '!I67+'[1]09.03.2017'!I67+'[1]20.04.2017'!I67+'[1]25.05.2017'!I67+'[1]ПРОЕКТ червень'!I67</f>
        <v>0</v>
      </c>
      <c r="I67" s="24">
        <f>J67+M67</f>
        <v>1170800</v>
      </c>
      <c r="J67" s="24">
        <f>'[1]БЮДЖЕТ 29.12.2016 затв'!K67+'[1]16.02.2017 '!K67+'[1]09.03.2017'!K67+'[1]20.04.2017'!K67+'[1]25.05.2017'!K67+'[1]ПРОЕКТ червень'!K67</f>
        <v>0</v>
      </c>
      <c r="K67" s="24">
        <f>'[1]БЮДЖЕТ 29.12.2016 затв'!L67+'[1]16.02.2017 '!L67+'[1]09.03.2017'!L67+'[1]20.04.2017'!L67+'[1]25.05.2017'!L67+'[1]ПРОЕКТ червень'!L67</f>
        <v>0</v>
      </c>
      <c r="L67" s="24">
        <f>'[1]БЮДЖЕТ 29.12.2016 затв'!M67+'[1]16.02.2017 '!M67+'[1]09.03.2017'!M67+'[1]20.04.2017'!M67+'[1]25.05.2017'!M67+'[1]ПРОЕКТ червень'!M67</f>
        <v>0</v>
      </c>
      <c r="M67" s="24">
        <f>'[1]БЮДЖЕТ 29.12.2016 затв'!N67+'[1]16.02.2017 '!N67+'[1]09.03.2017'!N67+'[1]20.04.2017'!N67+'[1]25.05.2017'!N67+'[1]ПРОЕКТ червень'!N67</f>
        <v>1170800</v>
      </c>
      <c r="N67" s="24">
        <f>'[1]БЮДЖЕТ 29.12.2016 затв'!O67+'[1]16.02.2017 '!O67+'[1]09.03.2017'!O67+'[1]20.04.2017'!O67+'[1]25.05.2017'!O67+'[1]ПРОЕКТ червень'!O67</f>
        <v>1170800</v>
      </c>
      <c r="O67" s="24" t="e">
        <f>'[2]БЮДЖЕТ 29.12.2016 затв'!P67+'[2]16.02.2017 '!P67+'[2]09.03.2017'!P67+[2]проект!P67</f>
        <v>#REF!</v>
      </c>
      <c r="P67" s="24">
        <f>D67+I67</f>
        <v>2670800</v>
      </c>
    </row>
    <row r="68" spans="1:16" s="18" customFormat="1" ht="90">
      <c r="A68" s="14" t="s">
        <v>138</v>
      </c>
      <c r="B68" s="14"/>
      <c r="C68" s="16" t="s">
        <v>139</v>
      </c>
      <c r="D68" s="72">
        <f t="shared" ref="D68:P68" si="19">SUM(D69)</f>
        <v>271765425.06</v>
      </c>
      <c r="E68" s="17">
        <f t="shared" si="19"/>
        <v>271765425.06</v>
      </c>
      <c r="F68" s="17">
        <f t="shared" si="19"/>
        <v>1027415</v>
      </c>
      <c r="G68" s="17">
        <f t="shared" si="19"/>
        <v>0</v>
      </c>
      <c r="H68" s="17">
        <f t="shared" si="19"/>
        <v>0</v>
      </c>
      <c r="I68" s="17">
        <f t="shared" si="19"/>
        <v>11328028.08</v>
      </c>
      <c r="J68" s="17">
        <f t="shared" si="19"/>
        <v>1119000</v>
      </c>
      <c r="K68" s="17">
        <f t="shared" si="19"/>
        <v>0</v>
      </c>
      <c r="L68" s="17">
        <f t="shared" si="19"/>
        <v>0</v>
      </c>
      <c r="M68" s="17">
        <f t="shared" si="19"/>
        <v>10209028.08</v>
      </c>
      <c r="N68" s="17">
        <f t="shared" si="19"/>
        <v>10209028.08</v>
      </c>
      <c r="O68" s="17" t="e">
        <f t="shared" si="19"/>
        <v>#REF!</v>
      </c>
      <c r="P68" s="17">
        <f t="shared" si="19"/>
        <v>283093453.13999999</v>
      </c>
    </row>
    <row r="69" spans="1:16" s="21" customFormat="1" ht="93">
      <c r="A69" s="15">
        <v>1410000</v>
      </c>
      <c r="B69" s="15"/>
      <c r="C69" s="19" t="s">
        <v>139</v>
      </c>
      <c r="D69" s="39">
        <f t="shared" ref="D69:P69" si="20">D70+D73+D75+D71+D77+D81+D79+D80</f>
        <v>271765425.06</v>
      </c>
      <c r="E69" s="20">
        <f t="shared" si="20"/>
        <v>271765425.06</v>
      </c>
      <c r="F69" s="20">
        <f t="shared" si="20"/>
        <v>1027415</v>
      </c>
      <c r="G69" s="20">
        <f t="shared" si="20"/>
        <v>0</v>
      </c>
      <c r="H69" s="20">
        <f t="shared" si="20"/>
        <v>0</v>
      </c>
      <c r="I69" s="20">
        <f t="shared" si="20"/>
        <v>11328028.08</v>
      </c>
      <c r="J69" s="20">
        <f t="shared" si="20"/>
        <v>1119000</v>
      </c>
      <c r="K69" s="20">
        <f t="shared" si="20"/>
        <v>0</v>
      </c>
      <c r="L69" s="20">
        <f t="shared" si="20"/>
        <v>0</v>
      </c>
      <c r="M69" s="20">
        <f t="shared" si="20"/>
        <v>10209028.08</v>
      </c>
      <c r="N69" s="20">
        <f t="shared" si="20"/>
        <v>10209028.08</v>
      </c>
      <c r="O69" s="20" t="e">
        <f t="shared" si="20"/>
        <v>#REF!</v>
      </c>
      <c r="P69" s="20">
        <f t="shared" si="20"/>
        <v>283093453.13999999</v>
      </c>
    </row>
    <row r="70" spans="1:16" s="10" customFormat="1" ht="186">
      <c r="A70" s="25" t="s">
        <v>140</v>
      </c>
      <c r="B70" s="25" t="s">
        <v>28</v>
      </c>
      <c r="C70" s="30" t="s">
        <v>64</v>
      </c>
      <c r="D70" s="71">
        <f t="shared" ref="D70:D81" si="21">E70+H70</f>
        <v>1327108</v>
      </c>
      <c r="E70" s="24">
        <f>'[1]БЮДЖЕТ 29.12.2016 затв'!F70+'[1]16.02.2017 '!F70+'[1]09.03.2017'!F70+'[1]20.04.2017'!F70+'[1]25.05.2017'!F70+'[1]ПРОЕКТ червень'!F70</f>
        <v>1327108</v>
      </c>
      <c r="F70" s="24">
        <f>'[1]БЮДЖЕТ 29.12.2016 затв'!G70+'[1]16.02.2017 '!G70+'[1]09.03.2017'!G70+'[1]20.04.2017'!G70+'[1]25.05.2017'!G70+'[1]ПРОЕКТ червень'!G70</f>
        <v>1027415</v>
      </c>
      <c r="G70" s="24">
        <f>'[1]БЮДЖЕТ 29.12.2016 затв'!H70+'[1]16.02.2017 '!H70+'[1]09.03.2017'!H70+'[1]20.04.2017'!H70+'[1]25.05.2017'!H70+'[1]ПРОЕКТ червень'!H70</f>
        <v>0</v>
      </c>
      <c r="H70" s="24">
        <f>'[1]БЮДЖЕТ 29.12.2016 затв'!I70+'[1]16.02.2017 '!I70+'[1]09.03.2017'!I70+'[1]20.04.2017'!I70+'[1]25.05.2017'!I70+'[1]ПРОЕКТ червень'!I70</f>
        <v>0</v>
      </c>
      <c r="I70" s="24">
        <f t="shared" ref="I70:I80" si="22">J70+M70</f>
        <v>0</v>
      </c>
      <c r="J70" s="24">
        <f>'[1]БЮДЖЕТ 29.12.2016 затв'!K70+'[1]16.02.2017 '!K70+'[1]09.03.2017'!K70+'[1]20.04.2017'!K70+'[1]25.05.2017'!K70+'[1]ПРОЕКТ червень'!K70</f>
        <v>0</v>
      </c>
      <c r="K70" s="24">
        <f>'[1]БЮДЖЕТ 29.12.2016 затв'!L70+'[1]16.02.2017 '!L70+'[1]09.03.2017'!L70+'[1]20.04.2017'!L70+'[1]25.05.2017'!L70+'[1]ПРОЕКТ червень'!L70</f>
        <v>0</v>
      </c>
      <c r="L70" s="24">
        <f>'[1]БЮДЖЕТ 29.12.2016 затв'!M70+'[1]16.02.2017 '!M70+'[1]09.03.2017'!M70+'[1]20.04.2017'!M70+'[1]25.05.2017'!M70+'[1]ПРОЕКТ червень'!M70</f>
        <v>0</v>
      </c>
      <c r="M70" s="24">
        <f>'[1]БЮДЖЕТ 29.12.2016 затв'!N70+'[1]16.02.2017 '!N70+'[1]09.03.2017'!N70+'[1]20.04.2017'!N70+'[1]25.05.2017'!N70+'[1]ПРОЕКТ червень'!N70</f>
        <v>0</v>
      </c>
      <c r="N70" s="24">
        <f>'[1]БЮДЖЕТ 29.12.2016 затв'!O70+'[1]16.02.2017 '!O70+'[1]09.03.2017'!O70+'[1]20.04.2017'!O70+'[1]25.05.2017'!O70+'[1]ПРОЕКТ червень'!O70</f>
        <v>0</v>
      </c>
      <c r="O70" s="24" t="e">
        <f>'[2]БЮДЖЕТ 29.12.2016 затв'!P70+'[2]16.02.2017 '!P70+'[2]09.03.2017'!P70+[2]проект!P70</f>
        <v>#REF!</v>
      </c>
      <c r="P70" s="24">
        <f t="shared" ref="P70:P81" si="23">D70+I70</f>
        <v>1327108</v>
      </c>
    </row>
    <row r="71" spans="1:16" s="10" customFormat="1" ht="69.75">
      <c r="A71" s="25" t="s">
        <v>141</v>
      </c>
      <c r="B71" s="25" t="s">
        <v>142</v>
      </c>
      <c r="C71" s="30" t="s">
        <v>143</v>
      </c>
      <c r="D71" s="71">
        <f t="shared" si="21"/>
        <v>238110040.74000001</v>
      </c>
      <c r="E71" s="24">
        <f>'[1]БЮДЖЕТ 29.12.2016 затв'!F71+'[1]16.02.2017 '!F71+'[1]09.03.2017'!F71+'[1]20.04.2017'!F71+'[1]25.05.2017'!F71+'[1]ПРОЕКТ червень'!F71</f>
        <v>238110040.74000001</v>
      </c>
      <c r="F71" s="24">
        <f>'[1]БЮДЖЕТ 29.12.2016 затв'!G71+'[1]16.02.2017 '!G71+'[1]09.03.2017'!G71+'[1]20.04.2017'!G71+'[1]25.05.2017'!G71+'[1]ПРОЕКТ червень'!G71</f>
        <v>0</v>
      </c>
      <c r="G71" s="24">
        <f>'[1]БЮДЖЕТ 29.12.2016 затв'!H71+'[1]16.02.2017 '!H71+'[1]09.03.2017'!H71+'[1]20.04.2017'!H71+'[1]25.05.2017'!H71+'[1]ПРОЕКТ червень'!H71</f>
        <v>0</v>
      </c>
      <c r="H71" s="24">
        <f>'[1]БЮДЖЕТ 29.12.2016 затв'!I71+'[1]16.02.2017 '!I71+'[1]09.03.2017'!I71+'[1]20.04.2017'!I71+'[1]25.05.2017'!I71+'[1]ПРОЕКТ червень'!I71</f>
        <v>0</v>
      </c>
      <c r="I71" s="24">
        <f t="shared" si="22"/>
        <v>3824128.08</v>
      </c>
      <c r="J71" s="24">
        <f>'[1]БЮДЖЕТ 29.12.2016 затв'!K71+'[1]16.02.2017 '!K71+'[1]09.03.2017'!K71+'[1]20.04.2017'!K71+'[1]25.05.2017'!K71+'[1]ПРОЕКТ червень'!K71</f>
        <v>1119000</v>
      </c>
      <c r="K71" s="24">
        <f>'[1]БЮДЖЕТ 29.12.2016 затв'!L71+'[1]16.02.2017 '!L71+'[1]09.03.2017'!L71+'[1]20.04.2017'!L71+'[1]25.05.2017'!L71+'[1]ПРОЕКТ червень'!L71</f>
        <v>0</v>
      </c>
      <c r="L71" s="24">
        <f>'[1]БЮДЖЕТ 29.12.2016 затв'!M71+'[1]16.02.2017 '!M71+'[1]09.03.2017'!M71+'[1]20.04.2017'!M71+'[1]25.05.2017'!M71+'[1]ПРОЕКТ червень'!M71</f>
        <v>0</v>
      </c>
      <c r="M71" s="24">
        <f>'[1]БЮДЖЕТ 29.12.2016 затв'!N71+'[1]16.02.2017 '!N71+'[1]09.03.2017'!N71+'[1]20.04.2017'!N71+'[1]25.05.2017'!N71+'[1]ПРОЕКТ червень'!N71</f>
        <v>2705128.08</v>
      </c>
      <c r="N71" s="24">
        <f>'[1]БЮДЖЕТ 29.12.2016 затв'!O71+'[1]16.02.2017 '!O71+'[1]09.03.2017'!O71+'[1]20.04.2017'!O71+'[1]25.05.2017'!O71+'[1]ПРОЕКТ червень'!O71</f>
        <v>2705128.08</v>
      </c>
      <c r="O71" s="24" t="e">
        <f>'[2]БЮДЖЕТ 29.12.2016 затв'!P71+'[2]16.02.2017 '!P71+'[2]09.03.2017'!P71+[2]проект!P71</f>
        <v>#REF!</v>
      </c>
      <c r="P71" s="24">
        <f t="shared" si="23"/>
        <v>241934168.82000002</v>
      </c>
    </row>
    <row r="72" spans="1:16" s="10" customFormat="1" ht="69.75">
      <c r="A72" s="25"/>
      <c r="B72" s="25"/>
      <c r="C72" s="32" t="s">
        <v>71</v>
      </c>
      <c r="D72" s="71">
        <f t="shared" si="21"/>
        <v>203666799.02000001</v>
      </c>
      <c r="E72" s="24">
        <f>'[1]БЮДЖЕТ 29.12.2016 затв'!F72+'[1]16.02.2017 '!F72+'[1]09.03.2017'!F72+'[1]20.04.2017'!F72+'[1]25.05.2017'!F72+'[1]ПРОЕКТ червень'!F72</f>
        <v>203666799.02000001</v>
      </c>
      <c r="F72" s="24">
        <f>'[1]БЮДЖЕТ 29.12.2016 затв'!G72+'[1]16.02.2017 '!G72+'[1]09.03.2017'!G72+'[1]20.04.2017'!G72+'[1]25.05.2017'!G72+'[1]ПРОЕКТ червень'!G72</f>
        <v>0</v>
      </c>
      <c r="G72" s="24">
        <f>'[1]БЮДЖЕТ 29.12.2016 затв'!H72+'[1]16.02.2017 '!H72+'[1]09.03.2017'!H72+'[1]20.04.2017'!H72+'[1]25.05.2017'!H72+'[1]ПРОЕКТ червень'!H72</f>
        <v>0</v>
      </c>
      <c r="H72" s="24">
        <f>'[1]БЮДЖЕТ 29.12.2016 затв'!I72+'[1]16.02.2017 '!I72+'[1]09.03.2017'!I72+'[1]20.04.2017'!I72+'[1]25.05.2017'!I72+'[1]ПРОЕКТ червень'!I72</f>
        <v>0</v>
      </c>
      <c r="I72" s="24">
        <f t="shared" si="22"/>
        <v>0</v>
      </c>
      <c r="J72" s="24">
        <f>'[1]БЮДЖЕТ 29.12.2016 затв'!K72+'[1]16.02.2017 '!K72+'[1]09.03.2017'!K72+'[1]20.04.2017'!K72+'[1]25.05.2017'!K72+'[1]ПРОЕКТ червень'!K72</f>
        <v>0</v>
      </c>
      <c r="K72" s="24">
        <f>'[1]БЮДЖЕТ 29.12.2016 затв'!L72+'[1]16.02.2017 '!L72+'[1]09.03.2017'!L72+'[1]20.04.2017'!L72+'[1]25.05.2017'!L72+'[1]ПРОЕКТ червень'!L72</f>
        <v>0</v>
      </c>
      <c r="L72" s="24">
        <f>'[1]БЮДЖЕТ 29.12.2016 затв'!M72+'[1]16.02.2017 '!M72+'[1]09.03.2017'!M72+'[1]20.04.2017'!M72+'[1]25.05.2017'!M72+'[1]ПРОЕКТ червень'!M72</f>
        <v>0</v>
      </c>
      <c r="M72" s="24">
        <f>'[1]БЮДЖЕТ 29.12.2016 затв'!N72+'[1]16.02.2017 '!N72+'[1]09.03.2017'!N72+'[1]20.04.2017'!N72+'[1]25.05.2017'!N72+'[1]ПРОЕКТ червень'!N72</f>
        <v>0</v>
      </c>
      <c r="N72" s="24">
        <f>'[1]БЮДЖЕТ 29.12.2016 затв'!O72+'[1]16.02.2017 '!O72+'[1]09.03.2017'!O72+'[1]20.04.2017'!O72+'[1]25.05.2017'!O72+'[1]ПРОЕКТ червень'!O72</f>
        <v>0</v>
      </c>
      <c r="O72" s="24" t="e">
        <f>'[2]БЮДЖЕТ 29.12.2016 затв'!P72+'[2]16.02.2017 '!P72+'[2]09.03.2017'!P72+[2]проект!P72</f>
        <v>#REF!</v>
      </c>
      <c r="P72" s="24">
        <f t="shared" si="23"/>
        <v>203666799.02000001</v>
      </c>
    </row>
    <row r="73" spans="1:16" s="10" customFormat="1" ht="115.5" customHeight="1">
      <c r="A73" s="25" t="s">
        <v>144</v>
      </c>
      <c r="B73" s="25" t="s">
        <v>145</v>
      </c>
      <c r="C73" s="30" t="s">
        <v>146</v>
      </c>
      <c r="D73" s="71">
        <f t="shared" si="21"/>
        <v>14371143.41</v>
      </c>
      <c r="E73" s="24">
        <f>'[1]БЮДЖЕТ 29.12.2016 затв'!F73+'[1]16.02.2017 '!F73+'[1]09.03.2017'!F73+'[1]20.04.2017'!F73+'[1]25.05.2017'!F73+'[1]ПРОЕКТ червень'!F73</f>
        <v>14371143.41</v>
      </c>
      <c r="F73" s="24">
        <f>'[1]БЮДЖЕТ 29.12.2016 затв'!G73+'[1]16.02.2017 '!G73+'[1]09.03.2017'!G73+'[1]20.04.2017'!G73+'[1]25.05.2017'!G73+'[1]ПРОЕКТ червень'!G73</f>
        <v>0</v>
      </c>
      <c r="G73" s="24">
        <f>'[1]БЮДЖЕТ 29.12.2016 затв'!H73+'[1]16.02.2017 '!H73+'[1]09.03.2017'!H73+'[1]20.04.2017'!H73+'[1]25.05.2017'!H73+'[1]ПРОЕКТ червень'!H73</f>
        <v>0</v>
      </c>
      <c r="H73" s="24">
        <f>'[1]БЮДЖЕТ 29.12.2016 затв'!I73+'[1]16.02.2017 '!I73+'[1]09.03.2017'!I73+'[1]20.04.2017'!I73+'[1]25.05.2017'!I73+'[1]ПРОЕКТ червень'!I73</f>
        <v>0</v>
      </c>
      <c r="I73" s="24">
        <f t="shared" si="22"/>
        <v>36900</v>
      </c>
      <c r="J73" s="24">
        <f>'[1]БЮДЖЕТ 29.12.2016 затв'!K73+'[1]16.02.2017 '!K73+'[1]09.03.2017'!K73+'[1]20.04.2017'!K73+'[1]25.05.2017'!K73+'[1]ПРОЕКТ червень'!K73</f>
        <v>0</v>
      </c>
      <c r="K73" s="24">
        <f>'[1]БЮДЖЕТ 29.12.2016 затв'!L73+'[1]16.02.2017 '!L73+'[1]09.03.2017'!L73+'[1]20.04.2017'!L73+'[1]25.05.2017'!L73+'[1]ПРОЕКТ червень'!L73</f>
        <v>0</v>
      </c>
      <c r="L73" s="24">
        <f>'[1]БЮДЖЕТ 29.12.2016 затв'!M73+'[1]16.02.2017 '!M73+'[1]09.03.2017'!M73+'[1]20.04.2017'!M73+'[1]25.05.2017'!M73+'[1]ПРОЕКТ червень'!M73</f>
        <v>0</v>
      </c>
      <c r="M73" s="24">
        <f>'[1]БЮДЖЕТ 29.12.2016 затв'!N73+'[1]16.02.2017 '!N73+'[1]09.03.2017'!N73+'[1]20.04.2017'!N73+'[1]25.05.2017'!N73+'[1]ПРОЕКТ червень'!N73</f>
        <v>36900</v>
      </c>
      <c r="N73" s="24">
        <f>'[1]БЮДЖЕТ 29.12.2016 затв'!O73+'[1]16.02.2017 '!O73+'[1]09.03.2017'!O73+'[1]20.04.2017'!O73+'[1]25.05.2017'!O73+'[1]ПРОЕКТ червень'!O73</f>
        <v>36900</v>
      </c>
      <c r="O73" s="24" t="e">
        <f>'[2]БЮДЖЕТ 29.12.2016 затв'!P73+'[2]16.02.2017 '!P73+'[2]09.03.2017'!P73+[2]проект!P73</f>
        <v>#REF!</v>
      </c>
      <c r="P73" s="24">
        <f t="shared" si="23"/>
        <v>14408043.41</v>
      </c>
    </row>
    <row r="74" spans="1:16" s="10" customFormat="1" ht="69.75">
      <c r="A74" s="25"/>
      <c r="B74" s="25"/>
      <c r="C74" s="32" t="s">
        <v>71</v>
      </c>
      <c r="D74" s="71">
        <f t="shared" si="21"/>
        <v>13000433.41</v>
      </c>
      <c r="E74" s="24">
        <f>'[1]БЮДЖЕТ 29.12.2016 затв'!F74+'[1]16.02.2017 '!F74+'[1]09.03.2017'!F74+'[1]20.04.2017'!F74+'[1]25.05.2017'!F74+'[1]ПРОЕКТ червень'!F74</f>
        <v>13000433.41</v>
      </c>
      <c r="F74" s="24">
        <f>'[1]БЮДЖЕТ 29.12.2016 затв'!G74+'[1]16.02.2017 '!G74+'[1]09.03.2017'!G74+'[1]20.04.2017'!G74+'[1]25.05.2017'!G74+'[1]ПРОЕКТ червень'!G74</f>
        <v>0</v>
      </c>
      <c r="G74" s="24">
        <f>'[1]БЮДЖЕТ 29.12.2016 затв'!H74+'[1]16.02.2017 '!H74+'[1]09.03.2017'!H74+'[1]20.04.2017'!H74+'[1]25.05.2017'!H74+'[1]ПРОЕКТ червень'!H74</f>
        <v>0</v>
      </c>
      <c r="H74" s="24">
        <f>'[1]БЮДЖЕТ 29.12.2016 затв'!I74+'[1]16.02.2017 '!I74+'[1]09.03.2017'!I74+'[1]20.04.2017'!I74+'[1]25.05.2017'!I74+'[1]ПРОЕКТ червень'!I74</f>
        <v>0</v>
      </c>
      <c r="I74" s="24">
        <f t="shared" si="22"/>
        <v>0</v>
      </c>
      <c r="J74" s="24">
        <f>'[1]БЮДЖЕТ 29.12.2016 затв'!K74+'[1]16.02.2017 '!K74+'[1]09.03.2017'!K74+'[1]20.04.2017'!K74+'[1]25.05.2017'!K74+'[1]ПРОЕКТ червень'!K74</f>
        <v>0</v>
      </c>
      <c r="K74" s="24">
        <f>'[1]БЮДЖЕТ 29.12.2016 затв'!L74+'[1]16.02.2017 '!L74+'[1]09.03.2017'!L74+'[1]20.04.2017'!L74+'[1]25.05.2017'!L74+'[1]ПРОЕКТ червень'!L74</f>
        <v>0</v>
      </c>
      <c r="L74" s="24">
        <f>'[1]БЮДЖЕТ 29.12.2016 затв'!M74+'[1]16.02.2017 '!M74+'[1]09.03.2017'!M74+'[1]20.04.2017'!M74+'[1]25.05.2017'!M74+'[1]ПРОЕКТ червень'!M74</f>
        <v>0</v>
      </c>
      <c r="M74" s="24">
        <f>'[1]БЮДЖЕТ 29.12.2016 затв'!N74+'[1]16.02.2017 '!N74+'[1]09.03.2017'!N74+'[1]20.04.2017'!N74+'[1]25.05.2017'!N74+'[1]ПРОЕКТ червень'!N74</f>
        <v>0</v>
      </c>
      <c r="N74" s="24">
        <f>'[1]БЮДЖЕТ 29.12.2016 затв'!O74+'[1]16.02.2017 '!O74+'[1]09.03.2017'!O74+'[1]20.04.2017'!O74+'[1]25.05.2017'!O74+'[1]ПРОЕКТ червень'!O74</f>
        <v>0</v>
      </c>
      <c r="O74" s="24" t="e">
        <f>'[2]БЮДЖЕТ 29.12.2016 затв'!P74+'[2]16.02.2017 '!P74+'[2]09.03.2017'!P74+[2]проект!P74</f>
        <v>#REF!</v>
      </c>
      <c r="P74" s="24">
        <f t="shared" si="23"/>
        <v>13000433.41</v>
      </c>
    </row>
    <row r="75" spans="1:16" s="10" customFormat="1" ht="157.5" customHeight="1">
      <c r="A75" s="25" t="s">
        <v>147</v>
      </c>
      <c r="B75" s="25" t="s">
        <v>148</v>
      </c>
      <c r="C75" s="30" t="s">
        <v>149</v>
      </c>
      <c r="D75" s="71">
        <f t="shared" si="21"/>
        <v>884821.88</v>
      </c>
      <c r="E75" s="24">
        <f>'[1]БЮДЖЕТ 29.12.2016 затв'!F75+'[1]16.02.2017 '!F75+'[1]09.03.2017'!F75+'[1]20.04.2017'!F75+'[1]25.05.2017'!F75+'[1]ПРОЕКТ червень'!F75</f>
        <v>884821.88</v>
      </c>
      <c r="F75" s="24">
        <f>'[1]БЮДЖЕТ 29.12.2016 затв'!G75+'[1]16.02.2017 '!G75+'[1]09.03.2017'!G75+'[1]20.04.2017'!G75+'[1]25.05.2017'!G75+'[1]ПРОЕКТ червень'!G75</f>
        <v>0</v>
      </c>
      <c r="G75" s="24">
        <f>'[1]БЮДЖЕТ 29.12.2016 затв'!H75+'[1]16.02.2017 '!H75+'[1]09.03.2017'!H75+'[1]20.04.2017'!H75+'[1]25.05.2017'!H75+'[1]ПРОЕКТ червень'!H75</f>
        <v>0</v>
      </c>
      <c r="H75" s="24">
        <f>'[1]БЮДЖЕТ 29.12.2016 затв'!I75+'[1]16.02.2017 '!I75+'[1]09.03.2017'!I75+'[1]20.04.2017'!I75+'[1]25.05.2017'!I75+'[1]ПРОЕКТ червень'!I75</f>
        <v>0</v>
      </c>
      <c r="I75" s="24">
        <f t="shared" si="22"/>
        <v>0</v>
      </c>
      <c r="J75" s="24">
        <f>'[1]БЮДЖЕТ 29.12.2016 затв'!K75+'[1]16.02.2017 '!K75+'[1]09.03.2017'!K75+'[1]20.04.2017'!K75+'[1]25.05.2017'!K75+'[1]ПРОЕКТ червень'!K75</f>
        <v>0</v>
      </c>
      <c r="K75" s="24">
        <f>'[1]БЮДЖЕТ 29.12.2016 затв'!L75+'[1]16.02.2017 '!L75+'[1]09.03.2017'!L75+'[1]20.04.2017'!L75+'[1]25.05.2017'!L75+'[1]ПРОЕКТ червень'!L75</f>
        <v>0</v>
      </c>
      <c r="L75" s="24">
        <f>'[1]БЮДЖЕТ 29.12.2016 затв'!M75+'[1]16.02.2017 '!M75+'[1]09.03.2017'!M75+'[1]20.04.2017'!M75+'[1]25.05.2017'!M75+'[1]ПРОЕКТ червень'!M75</f>
        <v>0</v>
      </c>
      <c r="M75" s="24">
        <f>'[1]БЮДЖЕТ 29.12.2016 затв'!N75+'[1]16.02.2017 '!N75+'[1]09.03.2017'!N75+'[1]20.04.2017'!N75+'[1]25.05.2017'!N75+'[1]ПРОЕКТ червень'!N75</f>
        <v>0</v>
      </c>
      <c r="N75" s="24">
        <f>'[1]БЮДЖЕТ 29.12.2016 затв'!O75+'[1]16.02.2017 '!O75+'[1]09.03.2017'!O75+'[1]20.04.2017'!O75+'[1]25.05.2017'!O75+'[1]ПРОЕКТ червень'!O75</f>
        <v>0</v>
      </c>
      <c r="O75" s="24" t="e">
        <f>'[2]БЮДЖЕТ 29.12.2016 затв'!P75+'[2]16.02.2017 '!P75+'[2]09.03.2017'!P75+[2]проект!P75</f>
        <v>#REF!</v>
      </c>
      <c r="P75" s="24">
        <f t="shared" si="23"/>
        <v>884821.88</v>
      </c>
    </row>
    <row r="76" spans="1:16" s="10" customFormat="1" ht="69.75">
      <c r="A76" s="25"/>
      <c r="B76" s="25"/>
      <c r="C76" s="32" t="s">
        <v>71</v>
      </c>
      <c r="D76" s="71">
        <f t="shared" si="21"/>
        <v>825473.88</v>
      </c>
      <c r="E76" s="24">
        <f>'[1]БЮДЖЕТ 29.12.2016 затв'!F76+'[1]16.02.2017 '!F76+'[1]09.03.2017'!F76+'[1]20.04.2017'!F76+'[1]25.05.2017'!F76+'[1]ПРОЕКТ червень'!F76</f>
        <v>825473.88</v>
      </c>
      <c r="F76" s="24">
        <f>'[1]БЮДЖЕТ 29.12.2016 затв'!G76+'[1]16.02.2017 '!G76+'[1]09.03.2017'!G76+'[1]20.04.2017'!G76+'[1]25.05.2017'!G76+'[1]ПРОЕКТ червень'!G76</f>
        <v>0</v>
      </c>
      <c r="G76" s="24">
        <f>'[1]БЮДЖЕТ 29.12.2016 затв'!H76+'[1]16.02.2017 '!H76+'[1]09.03.2017'!H76+'[1]20.04.2017'!H76+'[1]25.05.2017'!H76+'[1]ПРОЕКТ червень'!H76</f>
        <v>0</v>
      </c>
      <c r="H76" s="24">
        <f>'[1]БЮДЖЕТ 29.12.2016 затв'!I76+'[1]16.02.2017 '!I76+'[1]09.03.2017'!I76+'[1]20.04.2017'!I76+'[1]25.05.2017'!I76+'[1]ПРОЕКТ червень'!I76</f>
        <v>0</v>
      </c>
      <c r="I76" s="24">
        <f t="shared" si="22"/>
        <v>0</v>
      </c>
      <c r="J76" s="24">
        <f>'[1]БЮДЖЕТ 29.12.2016 затв'!K76+'[1]16.02.2017 '!K76+'[1]09.03.2017'!K76+'[1]20.04.2017'!K76+'[1]25.05.2017'!K76+'[1]ПРОЕКТ червень'!K76</f>
        <v>0</v>
      </c>
      <c r="K76" s="24">
        <f>'[1]БЮДЖЕТ 29.12.2016 затв'!L76+'[1]16.02.2017 '!L76+'[1]09.03.2017'!L76+'[1]20.04.2017'!L76+'[1]25.05.2017'!L76+'[1]ПРОЕКТ червень'!L76</f>
        <v>0</v>
      </c>
      <c r="L76" s="24">
        <f>'[1]БЮДЖЕТ 29.12.2016 затв'!M76+'[1]16.02.2017 '!M76+'[1]09.03.2017'!M76+'[1]20.04.2017'!M76+'[1]25.05.2017'!M76+'[1]ПРОЕКТ червень'!M76</f>
        <v>0</v>
      </c>
      <c r="M76" s="24">
        <f>'[1]БЮДЖЕТ 29.12.2016 затв'!N76+'[1]16.02.2017 '!N76+'[1]09.03.2017'!N76+'[1]20.04.2017'!N76+'[1]25.05.2017'!N76+'[1]ПРОЕКТ червень'!N76</f>
        <v>0</v>
      </c>
      <c r="N76" s="24">
        <f>'[1]БЮДЖЕТ 29.12.2016 затв'!O76+'[1]16.02.2017 '!O76+'[1]09.03.2017'!O76+'[1]20.04.2017'!O76+'[1]25.05.2017'!O76+'[1]ПРОЕКТ червень'!O76</f>
        <v>0</v>
      </c>
      <c r="O76" s="24" t="e">
        <f>'[2]БЮДЖЕТ 29.12.2016 затв'!P76+'[2]16.02.2017 '!P76+'[2]09.03.2017'!P76+[2]проект!P76</f>
        <v>#REF!</v>
      </c>
      <c r="P76" s="24">
        <f t="shared" si="23"/>
        <v>825473.88</v>
      </c>
    </row>
    <row r="77" spans="1:16" s="10" customFormat="1" ht="75.75" customHeight="1">
      <c r="A77" s="25" t="s">
        <v>150</v>
      </c>
      <c r="B77" s="25" t="s">
        <v>151</v>
      </c>
      <c r="C77" s="32" t="s">
        <v>152</v>
      </c>
      <c r="D77" s="71">
        <f t="shared" si="21"/>
        <v>15167091.029999999</v>
      </c>
      <c r="E77" s="24">
        <f>'[1]БЮДЖЕТ 29.12.2016 затв'!F77+'[1]16.02.2017 '!F77+'[1]09.03.2017'!F77+'[1]20.04.2017'!F77+'[1]25.05.2017'!F77+'[1]ПРОЕКТ червень'!F77</f>
        <v>15167091.029999999</v>
      </c>
      <c r="F77" s="24">
        <f>'[1]БЮДЖЕТ 29.12.2016 затв'!G77+'[1]16.02.2017 '!G77+'[1]09.03.2017'!G77+'[1]20.04.2017'!G77+'[1]25.05.2017'!G77+'[1]ПРОЕКТ червень'!G77</f>
        <v>0</v>
      </c>
      <c r="G77" s="24">
        <f>'[1]БЮДЖЕТ 29.12.2016 затв'!H77+'[1]16.02.2017 '!H77+'[1]09.03.2017'!H77+'[1]20.04.2017'!H77+'[1]25.05.2017'!H77+'[1]ПРОЕКТ червень'!H77</f>
        <v>0</v>
      </c>
      <c r="H77" s="24">
        <f>'[1]БЮДЖЕТ 29.12.2016 затв'!I77+'[1]16.02.2017 '!I77+'[1]09.03.2017'!I77+'[1]20.04.2017'!I77+'[1]25.05.2017'!I77+'[1]ПРОЕКТ червень'!I77</f>
        <v>0</v>
      </c>
      <c r="I77" s="24">
        <f t="shared" si="22"/>
        <v>6600000</v>
      </c>
      <c r="J77" s="24">
        <f>'[1]БЮДЖЕТ 29.12.2016 затв'!K77+'[1]16.02.2017 '!K77+'[1]09.03.2017'!K77+'[1]20.04.2017'!K77+'[1]25.05.2017'!K77+'[1]ПРОЕКТ червень'!K77</f>
        <v>0</v>
      </c>
      <c r="K77" s="24">
        <f>'[1]БЮДЖЕТ 29.12.2016 затв'!L77+'[1]16.02.2017 '!L77+'[1]09.03.2017'!L77+'[1]20.04.2017'!L77+'[1]25.05.2017'!L77+'[1]ПРОЕКТ червень'!L77</f>
        <v>0</v>
      </c>
      <c r="L77" s="24">
        <f>'[1]БЮДЖЕТ 29.12.2016 затв'!M77+'[1]16.02.2017 '!M77+'[1]09.03.2017'!M77+'[1]20.04.2017'!M77+'[1]25.05.2017'!M77+'[1]ПРОЕКТ червень'!M77</f>
        <v>0</v>
      </c>
      <c r="M77" s="24">
        <v>6600000</v>
      </c>
      <c r="N77" s="24">
        <v>6600000</v>
      </c>
      <c r="O77" s="24" t="e">
        <f>'[2]БЮДЖЕТ 29.12.2016 затв'!P77+'[2]16.02.2017 '!P77+'[2]09.03.2017'!P77+[2]проект!P77</f>
        <v>#REF!</v>
      </c>
      <c r="P77" s="24">
        <f t="shared" si="23"/>
        <v>21767091.030000001</v>
      </c>
    </row>
    <row r="78" spans="1:16" s="10" customFormat="1" ht="69.75">
      <c r="A78" s="25"/>
      <c r="B78" s="25"/>
      <c r="C78" s="32" t="s">
        <v>71</v>
      </c>
      <c r="D78" s="71">
        <f t="shared" si="21"/>
        <v>14772470.029999999</v>
      </c>
      <c r="E78" s="24">
        <f>'[1]БЮДЖЕТ 29.12.2016 затв'!F78+'[1]16.02.2017 '!F78+'[1]09.03.2017'!F78+'[1]20.04.2017'!F78+'[1]25.05.2017'!F78+'[1]ПРОЕКТ червень'!F78</f>
        <v>14772470.029999999</v>
      </c>
      <c r="F78" s="24">
        <f>'[1]БЮДЖЕТ 29.12.2016 затв'!G78+'[1]16.02.2017 '!G78+'[1]09.03.2017'!G78+'[1]20.04.2017'!G78+'[1]25.05.2017'!G78+'[1]ПРОЕКТ червень'!G78</f>
        <v>0</v>
      </c>
      <c r="G78" s="24">
        <f>'[1]БЮДЖЕТ 29.12.2016 затв'!H78+'[1]16.02.2017 '!H78+'[1]09.03.2017'!H78+'[1]20.04.2017'!H78+'[1]25.05.2017'!H78+'[1]ПРОЕКТ червень'!H78</f>
        <v>0</v>
      </c>
      <c r="H78" s="24">
        <f>'[1]БЮДЖЕТ 29.12.2016 затв'!I78+'[1]16.02.2017 '!I78+'[1]09.03.2017'!I78+'[1]20.04.2017'!I78+'[1]25.05.2017'!I78+'[1]ПРОЕКТ червень'!I78</f>
        <v>0</v>
      </c>
      <c r="I78" s="24">
        <f t="shared" si="22"/>
        <v>6000000</v>
      </c>
      <c r="J78" s="24">
        <f>'[1]БЮДЖЕТ 29.12.2016 затв'!K78+'[1]16.02.2017 '!K78+'[1]09.03.2017'!K78+'[1]20.04.2017'!K78+'[1]25.05.2017'!K78+'[1]ПРОЕКТ червень'!K78</f>
        <v>0</v>
      </c>
      <c r="K78" s="24">
        <f>'[1]БЮДЖЕТ 29.12.2016 затв'!L78+'[1]16.02.2017 '!L78+'[1]09.03.2017'!L78+'[1]20.04.2017'!L78+'[1]25.05.2017'!L78+'[1]ПРОЕКТ червень'!L78</f>
        <v>0</v>
      </c>
      <c r="L78" s="24">
        <f>'[1]БЮДЖЕТ 29.12.2016 затв'!M78+'[1]16.02.2017 '!M78+'[1]09.03.2017'!M78+'[1]20.04.2017'!M78+'[1]25.05.2017'!M78+'[1]ПРОЕКТ червень'!M78</f>
        <v>0</v>
      </c>
      <c r="M78" s="24">
        <v>6000000</v>
      </c>
      <c r="N78" s="24">
        <v>6000000</v>
      </c>
      <c r="O78" s="24" t="e">
        <f>'[2]БЮДЖЕТ 29.12.2016 затв'!P78+'[2]16.02.2017 '!P78+'[2]09.03.2017'!P78+[2]проект!P78</f>
        <v>#REF!</v>
      </c>
      <c r="P78" s="24">
        <f t="shared" si="23"/>
        <v>20772470.030000001</v>
      </c>
    </row>
    <row r="79" spans="1:16" s="10" customFormat="1" ht="162.75">
      <c r="A79" s="25" t="s">
        <v>153</v>
      </c>
      <c r="B79" s="25" t="s">
        <v>142</v>
      </c>
      <c r="C79" s="32" t="s">
        <v>154</v>
      </c>
      <c r="D79" s="71">
        <f t="shared" si="21"/>
        <v>0</v>
      </c>
      <c r="E79" s="24">
        <f>'[1]БЮДЖЕТ 29.12.2016 затв'!F79+'[1]16.02.2017 '!F79+'[1]09.03.2017'!F79+'[1]20.04.2017'!F79+'[1]25.05.2017'!F79+'[1]ПРОЕКТ червень'!F79</f>
        <v>0</v>
      </c>
      <c r="F79" s="24">
        <f>'[1]БЮДЖЕТ 29.12.2016 затв'!G79+'[1]16.02.2017 '!G79+'[1]09.03.2017'!G79+'[1]20.04.2017'!G79+'[1]25.05.2017'!G79+'[1]ПРОЕКТ червень'!G79</f>
        <v>0</v>
      </c>
      <c r="G79" s="24">
        <f>'[1]БЮДЖЕТ 29.12.2016 затв'!H79+'[1]16.02.2017 '!H79+'[1]09.03.2017'!H79+'[1]20.04.2017'!H79+'[1]25.05.2017'!H79+'[1]ПРОЕКТ червень'!H79</f>
        <v>0</v>
      </c>
      <c r="H79" s="24">
        <f>'[1]БЮДЖЕТ 29.12.2016 затв'!I79+'[1]16.02.2017 '!I79+'[1]09.03.2017'!I79+'[1]20.04.2017'!I79+'[1]25.05.2017'!I79+'[1]ПРОЕКТ червень'!I79</f>
        <v>0</v>
      </c>
      <c r="I79" s="24">
        <f t="shared" si="22"/>
        <v>200000</v>
      </c>
      <c r="J79" s="24">
        <f>'[1]БЮДЖЕТ 29.12.2016 затв'!K79+'[1]16.02.2017 '!K79+'[1]09.03.2017'!K79+'[1]20.04.2017'!K79+'[1]25.05.2017'!K79+'[1]ПРОЕКТ червень'!K79</f>
        <v>0</v>
      </c>
      <c r="K79" s="24">
        <f>'[1]БЮДЖЕТ 29.12.2016 затв'!L79+'[1]16.02.2017 '!L79+'[1]09.03.2017'!L79+'[1]20.04.2017'!L79+'[1]25.05.2017'!L79+'[1]ПРОЕКТ червень'!L79</f>
        <v>0</v>
      </c>
      <c r="L79" s="24">
        <f>'[1]БЮДЖЕТ 29.12.2016 затв'!M79+'[1]16.02.2017 '!M79+'[1]09.03.2017'!M79+'[1]20.04.2017'!M79+'[1]25.05.2017'!M79+'[1]ПРОЕКТ червень'!M79</f>
        <v>0</v>
      </c>
      <c r="M79" s="24">
        <f>'[1]БЮДЖЕТ 29.12.2016 затв'!N79+'[1]16.02.2017 '!N79+'[1]09.03.2017'!N79+'[1]20.04.2017'!N79+'[1]25.05.2017'!N79+'[1]ПРОЕКТ червень'!N79</f>
        <v>200000</v>
      </c>
      <c r="N79" s="24">
        <f>'[1]БЮДЖЕТ 29.12.2016 затв'!O79+'[1]16.02.2017 '!O79+'[1]09.03.2017'!O79+'[1]20.04.2017'!O79+'[1]25.05.2017'!O79+'[1]ПРОЕКТ червень'!O79</f>
        <v>200000</v>
      </c>
      <c r="O79" s="24" t="e">
        <f>'[2]БЮДЖЕТ 29.12.2016 затв'!P79+'[2]16.02.2017 '!P79+'[2]09.03.2017'!P79+[2]проект!P79</f>
        <v>#REF!</v>
      </c>
      <c r="P79" s="24">
        <f t="shared" si="23"/>
        <v>200000</v>
      </c>
    </row>
    <row r="80" spans="1:16" s="10" customFormat="1" ht="93">
      <c r="A80" s="25" t="s">
        <v>155</v>
      </c>
      <c r="B80" s="25" t="s">
        <v>31</v>
      </c>
      <c r="C80" s="30" t="s">
        <v>48</v>
      </c>
      <c r="D80" s="71">
        <f t="shared" si="21"/>
        <v>0</v>
      </c>
      <c r="E80" s="24">
        <f>'[1]БЮДЖЕТ 29.12.2016 затв'!F80+'[1]16.02.2017 '!F80+'[1]09.03.2017'!F80+'[1]20.04.2017'!F80+'[1]25.05.2017'!F80+'[1]ПРОЕКТ червень'!F80</f>
        <v>0</v>
      </c>
      <c r="F80" s="24">
        <f>'[1]БЮДЖЕТ 29.12.2016 затв'!G80+'[1]16.02.2017 '!G80+'[1]09.03.2017'!G80+'[1]20.04.2017'!G80+'[1]25.05.2017'!G80+'[1]ПРОЕКТ червень'!G80</f>
        <v>0</v>
      </c>
      <c r="G80" s="24">
        <f>'[1]БЮДЖЕТ 29.12.2016 затв'!H80+'[1]16.02.2017 '!H80+'[1]09.03.2017'!H80+'[1]20.04.2017'!H80+'[1]25.05.2017'!H80+'[1]ПРОЕКТ червень'!H80</f>
        <v>0</v>
      </c>
      <c r="H80" s="24">
        <f>'[1]БЮДЖЕТ 29.12.2016 затв'!I80+'[1]16.02.2017 '!I80+'[1]09.03.2017'!I80+'[1]20.04.2017'!I80+'[1]25.05.2017'!I80+'[1]ПРОЕКТ червень'!I80</f>
        <v>0</v>
      </c>
      <c r="I80" s="24">
        <f t="shared" si="22"/>
        <v>667000</v>
      </c>
      <c r="J80" s="24">
        <f>'[1]БЮДЖЕТ 29.12.2016 затв'!K80+'[1]16.02.2017 '!K80+'[1]09.03.2017'!K80+'[1]20.04.2017'!K80+'[1]25.05.2017'!K80+'[1]ПРОЕКТ червень'!K80</f>
        <v>0</v>
      </c>
      <c r="K80" s="24">
        <f>'[1]БЮДЖЕТ 29.12.2016 затв'!L80+'[1]16.02.2017 '!L80+'[1]09.03.2017'!L80+'[1]20.04.2017'!L80+'[1]25.05.2017'!L80+'[1]ПРОЕКТ червень'!L80</f>
        <v>0</v>
      </c>
      <c r="L80" s="24">
        <f>'[1]БЮДЖЕТ 29.12.2016 затв'!M80+'[1]16.02.2017 '!M80+'[1]09.03.2017'!M80+'[1]20.04.2017'!M80+'[1]25.05.2017'!M80+'[1]ПРОЕКТ червень'!M80</f>
        <v>0</v>
      </c>
      <c r="M80" s="24">
        <f>'[1]БЮДЖЕТ 29.12.2016 затв'!N80+'[1]16.02.2017 '!N80+'[1]09.03.2017'!N80+'[1]20.04.2017'!N80+'[1]25.05.2017'!N80+'[1]ПРОЕКТ червень'!N80</f>
        <v>667000</v>
      </c>
      <c r="N80" s="24">
        <f>'[1]БЮДЖЕТ 29.12.2016 затв'!O80+'[1]16.02.2017 '!O80+'[1]09.03.2017'!O80+'[1]20.04.2017'!O80+'[1]25.05.2017'!O80+'[1]ПРОЕКТ червень'!O80</f>
        <v>667000</v>
      </c>
      <c r="O80" s="24" t="e">
        <f>'[2]БЮДЖЕТ 29.12.2016 затв'!P80+'[2]16.02.2017 '!P80+'[2]09.03.2017'!P80+[2]проект!P80</f>
        <v>#REF!</v>
      </c>
      <c r="P80" s="24">
        <f t="shared" si="23"/>
        <v>667000</v>
      </c>
    </row>
    <row r="81" spans="1:16" s="10" customFormat="1" ht="30.75">
      <c r="A81" s="25" t="s">
        <v>156</v>
      </c>
      <c r="B81" s="25" t="s">
        <v>58</v>
      </c>
      <c r="C81" s="30" t="s">
        <v>59</v>
      </c>
      <c r="D81" s="71">
        <f t="shared" si="21"/>
        <v>1905220</v>
      </c>
      <c r="E81" s="24">
        <f>'[1]БЮДЖЕТ 29.12.2016 затв'!F81+'[1]16.02.2017 '!F81+'[1]09.03.2017'!F81+'[1]20.04.2017'!F81+'[1]25.05.2017'!F81+'[1]ПРОЕКТ червень'!F81</f>
        <v>1905220</v>
      </c>
      <c r="F81" s="24">
        <f>'[1]БЮДЖЕТ 29.12.2016 затв'!G81+'[1]16.02.2017 '!G81+'[1]09.03.2017'!G81+'[1]20.04.2017'!G81+'[1]25.05.2017'!G81+'[1]ПРОЕКТ червень'!G81</f>
        <v>0</v>
      </c>
      <c r="G81" s="24">
        <f>'[1]БЮДЖЕТ 29.12.2016 затв'!H81+'[1]16.02.2017 '!H81+'[1]09.03.2017'!H81+'[1]20.04.2017'!H81+'[1]25.05.2017'!H81+'[1]ПРОЕКТ червень'!H81</f>
        <v>0</v>
      </c>
      <c r="H81" s="24">
        <f>'[1]БЮДЖЕТ 29.12.2016 затв'!I81+'[1]16.02.2017 '!I81+'[1]09.03.2017'!I81+'[1]20.04.2017'!I81+'[1]25.05.2017'!I81+'[1]ПРОЕКТ червень'!I81</f>
        <v>0</v>
      </c>
      <c r="I81" s="24"/>
      <c r="J81" s="24">
        <f>'[1]БЮДЖЕТ 29.12.2016 затв'!K81+'[1]16.02.2017 '!K81+'[1]09.03.2017'!K81+'[1]20.04.2017'!K81+'[1]25.05.2017'!K81+'[1]ПРОЕКТ червень'!K81</f>
        <v>0</v>
      </c>
      <c r="K81" s="24">
        <f>'[1]БЮДЖЕТ 29.12.2016 затв'!L81+'[1]16.02.2017 '!L81+'[1]09.03.2017'!L81+'[1]20.04.2017'!L81+'[1]25.05.2017'!L81+'[1]ПРОЕКТ червень'!L81</f>
        <v>0</v>
      </c>
      <c r="L81" s="24">
        <f>'[1]БЮДЖЕТ 29.12.2016 затв'!M81+'[1]16.02.2017 '!M81+'[1]09.03.2017'!M81+'[1]20.04.2017'!M81+'[1]25.05.2017'!M81+'[1]ПРОЕКТ червень'!M81</f>
        <v>0</v>
      </c>
      <c r="M81" s="24">
        <f>'[1]БЮДЖЕТ 29.12.2016 затв'!N81+'[1]16.02.2017 '!N81+'[1]09.03.2017'!N81+'[1]20.04.2017'!N81+'[1]25.05.2017'!N81+'[1]ПРОЕКТ червень'!N81</f>
        <v>0</v>
      </c>
      <c r="N81" s="24">
        <f>'[1]БЮДЖЕТ 29.12.2016 затв'!O81+'[1]16.02.2017 '!O81+'[1]09.03.2017'!O81+'[1]20.04.2017'!O81+'[1]25.05.2017'!O81+'[1]ПРОЕКТ червень'!O81</f>
        <v>0</v>
      </c>
      <c r="O81" s="24" t="e">
        <f>'[2]БЮДЖЕТ 29.12.2016 затв'!P81+'[2]16.02.2017 '!P81+'[2]09.03.2017'!P81+[2]проект!P81</f>
        <v>#REF!</v>
      </c>
      <c r="P81" s="24">
        <f t="shared" si="23"/>
        <v>1905220</v>
      </c>
    </row>
    <row r="82" spans="1:16" s="18" customFormat="1" ht="112.5">
      <c r="A82" s="14" t="s">
        <v>157</v>
      </c>
      <c r="B82" s="14"/>
      <c r="C82" s="16" t="s">
        <v>158</v>
      </c>
      <c r="D82" s="72">
        <f t="shared" ref="D82:P82" si="24">SUM(D83)</f>
        <v>34105260</v>
      </c>
      <c r="E82" s="17">
        <f t="shared" si="24"/>
        <v>34105260</v>
      </c>
      <c r="F82" s="17">
        <f t="shared" si="24"/>
        <v>12426987</v>
      </c>
      <c r="G82" s="17">
        <f t="shared" si="24"/>
        <v>476300</v>
      </c>
      <c r="H82" s="17">
        <f t="shared" si="24"/>
        <v>0</v>
      </c>
      <c r="I82" s="17">
        <f t="shared" si="24"/>
        <v>442820</v>
      </c>
      <c r="J82" s="17">
        <f t="shared" si="24"/>
        <v>22800</v>
      </c>
      <c r="K82" s="17">
        <f t="shared" si="24"/>
        <v>0</v>
      </c>
      <c r="L82" s="17">
        <f t="shared" si="24"/>
        <v>0</v>
      </c>
      <c r="M82" s="17">
        <f t="shared" si="24"/>
        <v>420020</v>
      </c>
      <c r="N82" s="17">
        <f t="shared" si="24"/>
        <v>420020</v>
      </c>
      <c r="O82" s="17" t="e">
        <f t="shared" si="24"/>
        <v>#REF!</v>
      </c>
      <c r="P82" s="17">
        <f t="shared" si="24"/>
        <v>34548080</v>
      </c>
    </row>
    <row r="83" spans="1:16" s="21" customFormat="1" ht="139.5">
      <c r="A83" s="15">
        <v>1510000</v>
      </c>
      <c r="B83" s="15"/>
      <c r="C83" s="19" t="s">
        <v>159</v>
      </c>
      <c r="D83" s="39">
        <f t="shared" ref="D83:P83" si="25">D84+D87+D91+D95+D98+D101+D102+D85+D103+D100</f>
        <v>34105260</v>
      </c>
      <c r="E83" s="20">
        <f t="shared" si="25"/>
        <v>34105260</v>
      </c>
      <c r="F83" s="20">
        <f t="shared" si="25"/>
        <v>12426987</v>
      </c>
      <c r="G83" s="20">
        <f t="shared" si="25"/>
        <v>476300</v>
      </c>
      <c r="H83" s="20">
        <f t="shared" si="25"/>
        <v>0</v>
      </c>
      <c r="I83" s="20">
        <f t="shared" si="25"/>
        <v>442820</v>
      </c>
      <c r="J83" s="20">
        <f t="shared" si="25"/>
        <v>22800</v>
      </c>
      <c r="K83" s="20">
        <f t="shared" si="25"/>
        <v>0</v>
      </c>
      <c r="L83" s="20">
        <f t="shared" si="25"/>
        <v>0</v>
      </c>
      <c r="M83" s="20">
        <f t="shared" si="25"/>
        <v>420020</v>
      </c>
      <c r="N83" s="20">
        <f t="shared" si="25"/>
        <v>420020</v>
      </c>
      <c r="O83" s="20" t="e">
        <f t="shared" si="25"/>
        <v>#REF!</v>
      </c>
      <c r="P83" s="20">
        <f t="shared" si="25"/>
        <v>34548080</v>
      </c>
    </row>
    <row r="84" spans="1:16" s="10" customFormat="1" ht="193.5" customHeight="1">
      <c r="A84" s="25" t="s">
        <v>160</v>
      </c>
      <c r="B84" s="25" t="s">
        <v>28</v>
      </c>
      <c r="C84" s="30" t="s">
        <v>64</v>
      </c>
      <c r="D84" s="71">
        <f>E84+H84</f>
        <v>3186104</v>
      </c>
      <c r="E84" s="24">
        <f>'[1]БЮДЖЕТ 29.12.2016 затв'!F84+'[1]16.02.2017 '!F84+'[1]09.03.2017'!F84+'[1]20.04.2017'!F84+'[1]25.05.2017'!F84+'[1]ПРОЕКТ червень'!F84</f>
        <v>3186104</v>
      </c>
      <c r="F84" s="24">
        <f>'[1]БЮДЖЕТ 29.12.2016 затв'!G84+'[1]16.02.2017 '!G84+'[1]09.03.2017'!G84+'[1]20.04.2017'!G84+'[1]25.05.2017'!G84+'[1]ПРОЕКТ червень'!G84</f>
        <v>2477187</v>
      </c>
      <c r="G84" s="24">
        <f>'[1]БЮДЖЕТ 29.12.2016 затв'!H84+'[1]16.02.2017 '!H84+'[1]09.03.2017'!H84+'[1]20.04.2017'!H84+'[1]25.05.2017'!H84+'[1]ПРОЕКТ червень'!H84</f>
        <v>0</v>
      </c>
      <c r="H84" s="24">
        <f>'[1]БЮДЖЕТ 29.12.2016 затв'!I84+'[1]16.02.2017 '!I84+'[1]09.03.2017'!I84+'[1]20.04.2017'!I84+'[1]25.05.2017'!I84+'[1]ПРОЕКТ червень'!I84</f>
        <v>0</v>
      </c>
      <c r="I84" s="24">
        <f>J84+M84</f>
        <v>11000</v>
      </c>
      <c r="J84" s="24">
        <f>'[1]БЮДЖЕТ 29.12.2016 затв'!K84+'[1]16.02.2017 '!K84+'[1]09.03.2017'!K84+'[1]20.04.2017'!K84+'[1]25.05.2017'!K84+'[1]ПРОЕКТ червень'!K84</f>
        <v>0</v>
      </c>
      <c r="K84" s="24">
        <f>'[1]БЮДЖЕТ 29.12.2016 затв'!L84+'[1]16.02.2017 '!L84+'[1]09.03.2017'!L84+'[1]20.04.2017'!L84+'[1]25.05.2017'!L84+'[1]ПРОЕКТ червень'!L84</f>
        <v>0</v>
      </c>
      <c r="L84" s="24">
        <f>'[1]БЮДЖЕТ 29.12.2016 затв'!M84+'[1]16.02.2017 '!M84+'[1]09.03.2017'!M84+'[1]20.04.2017'!M84+'[1]25.05.2017'!M84+'[1]ПРОЕКТ червень'!M84</f>
        <v>0</v>
      </c>
      <c r="M84" s="24">
        <f>'[1]БЮДЖЕТ 29.12.2016 затв'!N84+'[1]16.02.2017 '!N84+'[1]09.03.2017'!N84+'[1]20.04.2017'!N84+'[1]25.05.2017'!N84+'[1]ПРОЕКТ червень'!N84</f>
        <v>11000</v>
      </c>
      <c r="N84" s="24">
        <f>'[1]БЮДЖЕТ 29.12.2016 затв'!O84+'[1]16.02.2017 '!O84+'[1]09.03.2017'!O84+'[1]20.04.2017'!O84+'[1]25.05.2017'!O84+'[1]ПРОЕКТ червень'!O84</f>
        <v>11000</v>
      </c>
      <c r="O84" s="24" t="e">
        <f>'[2]БЮДЖЕТ 29.12.2016 затв'!P84+'[2]16.02.2017 '!P84+'[2]09.03.2017'!P84+[2]проект!P84</f>
        <v>#REF!</v>
      </c>
      <c r="P84" s="24">
        <f>D84+I84</f>
        <v>3197104</v>
      </c>
    </row>
    <row r="85" spans="1:16" s="10" customFormat="1" ht="302.25">
      <c r="A85" s="25" t="s">
        <v>161</v>
      </c>
      <c r="B85" s="25" t="s">
        <v>66</v>
      </c>
      <c r="C85" s="23" t="s">
        <v>162</v>
      </c>
      <c r="D85" s="71">
        <f>E85+H85</f>
        <v>3280400</v>
      </c>
      <c r="E85" s="24">
        <f>'[1]БЮДЖЕТ 29.12.2016 затв'!F85+'[1]16.02.2017 '!F85+'[1]09.03.2017'!F85+'[1]20.04.2017'!F85+'[1]25.05.2017'!F85+'[1]ПРОЕКТ червень'!F85</f>
        <v>3280400</v>
      </c>
      <c r="F85" s="24">
        <f>'[1]БЮДЖЕТ 29.12.2016 затв'!G85+'[1]16.02.2017 '!G85+'[1]09.03.2017'!G85+'[1]20.04.2017'!G85+'[1]25.05.2017'!G85+'[1]ПРОЕКТ червень'!G85</f>
        <v>0</v>
      </c>
      <c r="G85" s="24">
        <f>'[1]БЮДЖЕТ 29.12.2016 затв'!H85+'[1]16.02.2017 '!H85+'[1]09.03.2017'!H85+'[1]20.04.2017'!H85+'[1]25.05.2017'!H85+'[1]ПРОЕКТ червень'!H85</f>
        <v>0</v>
      </c>
      <c r="H85" s="24">
        <f>'[1]БЮДЖЕТ 29.12.2016 затв'!I85+'[1]16.02.2017 '!I85+'[1]09.03.2017'!I85+'[1]20.04.2017'!I85+'[1]25.05.2017'!I85+'[1]ПРОЕКТ червень'!I85</f>
        <v>0</v>
      </c>
      <c r="I85" s="24">
        <f>J85+M85</f>
        <v>0</v>
      </c>
      <c r="J85" s="24">
        <f>'[1]БЮДЖЕТ 29.12.2016 затв'!K85+'[1]16.02.2017 '!K85+'[1]09.03.2017'!K85+'[1]20.04.2017'!K85+'[1]25.05.2017'!K85+'[1]ПРОЕКТ червень'!K85</f>
        <v>0</v>
      </c>
      <c r="K85" s="24">
        <f>'[1]БЮДЖЕТ 29.12.2016 затв'!L85+'[1]16.02.2017 '!L85+'[1]09.03.2017'!L85+'[1]20.04.2017'!L85+'[1]25.05.2017'!L85+'[1]ПРОЕКТ червень'!L85</f>
        <v>0</v>
      </c>
      <c r="L85" s="24">
        <f>'[1]БЮДЖЕТ 29.12.2016 затв'!M85+'[1]16.02.2017 '!M85+'[1]09.03.2017'!M85+'[1]20.04.2017'!M85+'[1]25.05.2017'!M85+'[1]ПРОЕКТ червень'!M85</f>
        <v>0</v>
      </c>
      <c r="M85" s="24">
        <f>'[1]БЮДЖЕТ 29.12.2016 затв'!N85+'[1]16.02.2017 '!N85+'[1]09.03.2017'!N85+'[1]20.04.2017'!N85+'[1]25.05.2017'!N85+'[1]ПРОЕКТ червень'!N85</f>
        <v>0</v>
      </c>
      <c r="N85" s="24">
        <f>'[1]БЮДЖЕТ 29.12.2016 затв'!O85+'[1]16.02.2017 '!O85+'[1]09.03.2017'!O85+'[1]20.04.2017'!O85+'[1]25.05.2017'!O85+'[1]ПРОЕКТ червень'!O85</f>
        <v>0</v>
      </c>
      <c r="O85" s="24" t="e">
        <f>'[2]БЮДЖЕТ 29.12.2016 затв'!P85+'[2]16.02.2017 '!P85+'[2]09.03.2017'!P85+[2]проект!P85</f>
        <v>#REF!</v>
      </c>
      <c r="P85" s="24">
        <f>D85+I85</f>
        <v>3280400</v>
      </c>
    </row>
    <row r="86" spans="1:16" s="10" customFormat="1" ht="69.75">
      <c r="A86" s="25"/>
      <c r="B86" s="25"/>
      <c r="C86" s="32" t="s">
        <v>71</v>
      </c>
      <c r="D86" s="71">
        <f>E86+H86</f>
        <v>3280400</v>
      </c>
      <c r="E86" s="24">
        <f>'[1]БЮДЖЕТ 29.12.2016 затв'!F86+'[1]16.02.2017 '!F86+'[1]09.03.2017'!F86+'[1]20.04.2017'!F86+'[1]25.05.2017'!F86+'[1]ПРОЕКТ червень'!F86</f>
        <v>3280400</v>
      </c>
      <c r="F86" s="24">
        <f>'[1]БЮДЖЕТ 29.12.2016 затв'!G86+'[1]16.02.2017 '!G86+'[1]09.03.2017'!G86+'[1]20.04.2017'!G86+'[1]25.05.2017'!G86+'[1]ПРОЕКТ червень'!G86</f>
        <v>0</v>
      </c>
      <c r="G86" s="24">
        <f>'[1]БЮДЖЕТ 29.12.2016 затв'!H86+'[1]16.02.2017 '!H86+'[1]09.03.2017'!H86+'[1]20.04.2017'!H86+'[1]25.05.2017'!H86+'[1]ПРОЕКТ червень'!H86</f>
        <v>0</v>
      </c>
      <c r="H86" s="24">
        <f>'[1]БЮДЖЕТ 29.12.2016 затв'!I86+'[1]16.02.2017 '!I86+'[1]09.03.2017'!I86+'[1]20.04.2017'!I86+'[1]25.05.2017'!I86+'[1]ПРОЕКТ червень'!I86</f>
        <v>0</v>
      </c>
      <c r="I86" s="24">
        <f>J86+M86</f>
        <v>0</v>
      </c>
      <c r="J86" s="24">
        <f>'[1]БЮДЖЕТ 29.12.2016 затв'!K86+'[1]16.02.2017 '!K86+'[1]09.03.2017'!K86+'[1]20.04.2017'!K86+'[1]25.05.2017'!K86+'[1]ПРОЕКТ червень'!K86</f>
        <v>0</v>
      </c>
      <c r="K86" s="24">
        <f>'[1]БЮДЖЕТ 29.12.2016 затв'!L86+'[1]16.02.2017 '!L86+'[1]09.03.2017'!L86+'[1]20.04.2017'!L86+'[1]25.05.2017'!L86+'[1]ПРОЕКТ червень'!L86</f>
        <v>0</v>
      </c>
      <c r="L86" s="24">
        <f>'[1]БЮДЖЕТ 29.12.2016 затв'!M86+'[1]16.02.2017 '!M86+'[1]09.03.2017'!M86+'[1]20.04.2017'!M86+'[1]25.05.2017'!M86+'[1]ПРОЕКТ червень'!M86</f>
        <v>0</v>
      </c>
      <c r="M86" s="24">
        <f>'[1]БЮДЖЕТ 29.12.2016 затв'!N86+'[1]16.02.2017 '!N86+'[1]09.03.2017'!N86+'[1]20.04.2017'!N86+'[1]25.05.2017'!N86+'[1]ПРОЕКТ червень'!N86</f>
        <v>0</v>
      </c>
      <c r="N86" s="24">
        <f>'[1]БЮДЖЕТ 29.12.2016 затв'!O86+'[1]16.02.2017 '!O86+'[1]09.03.2017'!O86+'[1]20.04.2017'!O86+'[1]25.05.2017'!O86+'[1]ПРОЕКТ червень'!O86</f>
        <v>0</v>
      </c>
      <c r="O86" s="24" t="e">
        <f>'[2]БЮДЖЕТ 29.12.2016 затв'!P86+'[2]16.02.2017 '!P86+'[2]09.03.2017'!P86+[2]проект!P86</f>
        <v>#REF!</v>
      </c>
      <c r="P86" s="24">
        <f>D86+I86</f>
        <v>3280400</v>
      </c>
    </row>
    <row r="87" spans="1:16" s="10" customFormat="1" ht="303.75" customHeight="1">
      <c r="A87" s="25" t="s">
        <v>163</v>
      </c>
      <c r="B87" s="25" t="s">
        <v>164</v>
      </c>
      <c r="C87" s="30" t="s">
        <v>165</v>
      </c>
      <c r="D87" s="71">
        <f t="shared" ref="D87:P87" si="26">SUM(D88)</f>
        <v>2512</v>
      </c>
      <c r="E87" s="24">
        <f t="shared" si="26"/>
        <v>2512</v>
      </c>
      <c r="F87" s="24">
        <f t="shared" si="26"/>
        <v>0</v>
      </c>
      <c r="G87" s="24">
        <f t="shared" si="26"/>
        <v>0</v>
      </c>
      <c r="H87" s="24">
        <f t="shared" si="26"/>
        <v>0</v>
      </c>
      <c r="I87" s="24">
        <f t="shared" si="26"/>
        <v>0</v>
      </c>
      <c r="J87" s="24">
        <f t="shared" si="26"/>
        <v>0</v>
      </c>
      <c r="K87" s="24">
        <f t="shared" si="26"/>
        <v>0</v>
      </c>
      <c r="L87" s="24">
        <f t="shared" si="26"/>
        <v>0</v>
      </c>
      <c r="M87" s="24">
        <f t="shared" si="26"/>
        <v>0</v>
      </c>
      <c r="N87" s="24">
        <f t="shared" si="26"/>
        <v>0</v>
      </c>
      <c r="O87" s="24">
        <f t="shared" si="26"/>
        <v>0</v>
      </c>
      <c r="P87" s="24">
        <f t="shared" si="26"/>
        <v>2512</v>
      </c>
    </row>
    <row r="88" spans="1:16" s="26" customFormat="1" ht="408.75" customHeight="1">
      <c r="A88" s="84" t="s">
        <v>166</v>
      </c>
      <c r="B88" s="84" t="s">
        <v>164</v>
      </c>
      <c r="C88" s="87" t="s">
        <v>167</v>
      </c>
      <c r="D88" s="90">
        <f>E88+H88</f>
        <v>2512</v>
      </c>
      <c r="E88" s="93">
        <v>2512</v>
      </c>
      <c r="F88" s="93"/>
      <c r="G88" s="93"/>
      <c r="H88" s="93"/>
      <c r="I88" s="93">
        <v>0</v>
      </c>
      <c r="J88" s="93"/>
      <c r="K88" s="93"/>
      <c r="L88" s="93"/>
      <c r="M88" s="93"/>
      <c r="N88" s="93"/>
      <c r="O88" s="93"/>
      <c r="P88" s="93">
        <f>D88+I88</f>
        <v>2512</v>
      </c>
    </row>
    <row r="89" spans="1:16" s="26" customFormat="1" ht="408.75" customHeight="1">
      <c r="A89" s="85"/>
      <c r="B89" s="85"/>
      <c r="C89" s="88"/>
      <c r="D89" s="91"/>
      <c r="E89" s="94"/>
      <c r="F89" s="94"/>
      <c r="G89" s="94"/>
      <c r="H89" s="94"/>
      <c r="I89" s="94"/>
      <c r="J89" s="94"/>
      <c r="K89" s="94"/>
      <c r="L89" s="94"/>
      <c r="M89" s="94"/>
      <c r="N89" s="94"/>
      <c r="O89" s="94"/>
      <c r="P89" s="94"/>
    </row>
    <row r="90" spans="1:16" s="26" customFormat="1" ht="231" customHeight="1">
      <c r="A90" s="86"/>
      <c r="B90" s="86"/>
      <c r="C90" s="89"/>
      <c r="D90" s="92"/>
      <c r="E90" s="95"/>
      <c r="F90" s="95"/>
      <c r="G90" s="95"/>
      <c r="H90" s="95"/>
      <c r="I90" s="95"/>
      <c r="J90" s="95"/>
      <c r="K90" s="95"/>
      <c r="L90" s="95"/>
      <c r="M90" s="95"/>
      <c r="N90" s="95"/>
      <c r="O90" s="95"/>
      <c r="P90" s="95"/>
    </row>
    <row r="91" spans="1:16" s="10" customFormat="1" ht="409.5" customHeight="1">
      <c r="A91" s="97" t="s">
        <v>168</v>
      </c>
      <c r="B91" s="97"/>
      <c r="C91" s="98" t="s">
        <v>169</v>
      </c>
      <c r="D91" s="99">
        <f>D94+D93</f>
        <v>2716410</v>
      </c>
      <c r="E91" s="100">
        <f>E94+E93</f>
        <v>2716410</v>
      </c>
      <c r="F91" s="100">
        <f>F94+F93</f>
        <v>0</v>
      </c>
      <c r="G91" s="100">
        <f>G94+G93</f>
        <v>0</v>
      </c>
      <c r="H91" s="100">
        <f>H94+H93</f>
        <v>0</v>
      </c>
      <c r="I91" s="100">
        <f>I94</f>
        <v>0</v>
      </c>
      <c r="J91" s="100">
        <f t="shared" ref="J91:P91" si="27">J94+J93</f>
        <v>0</v>
      </c>
      <c r="K91" s="100">
        <f t="shared" si="27"/>
        <v>0</v>
      </c>
      <c r="L91" s="100">
        <f t="shared" si="27"/>
        <v>0</v>
      </c>
      <c r="M91" s="100">
        <f t="shared" si="27"/>
        <v>0</v>
      </c>
      <c r="N91" s="100">
        <f t="shared" si="27"/>
        <v>0</v>
      </c>
      <c r="O91" s="100" t="e">
        <f t="shared" si="27"/>
        <v>#REF!</v>
      </c>
      <c r="P91" s="100">
        <f t="shared" si="27"/>
        <v>2716410</v>
      </c>
    </row>
    <row r="92" spans="1:16" s="10" customFormat="1" ht="361.5" customHeight="1">
      <c r="A92" s="97"/>
      <c r="B92" s="97"/>
      <c r="C92" s="98"/>
      <c r="D92" s="99"/>
      <c r="E92" s="100"/>
      <c r="F92" s="100"/>
      <c r="G92" s="100"/>
      <c r="H92" s="100"/>
      <c r="I92" s="100"/>
      <c r="J92" s="100"/>
      <c r="K92" s="100"/>
      <c r="L92" s="100"/>
      <c r="M92" s="100"/>
      <c r="N92" s="100"/>
      <c r="O92" s="100"/>
      <c r="P92" s="100"/>
    </row>
    <row r="93" spans="1:16" s="26" customFormat="1" ht="177" customHeight="1">
      <c r="A93" s="27" t="s">
        <v>170</v>
      </c>
      <c r="B93" s="27" t="s">
        <v>171</v>
      </c>
      <c r="C93" s="31" t="s">
        <v>172</v>
      </c>
      <c r="D93" s="73">
        <f>E93+H93</f>
        <v>500000</v>
      </c>
      <c r="E93" s="29">
        <f>'[1]БЮДЖЕТ 29.12.2016 затв'!F93+'[1]16.02.2017 '!F93+'[1]09.03.2017'!F93+'[1]20.04.2017'!F93+'[1]25.05.2017'!F93+'[1]ПРОЕКТ червень'!F93</f>
        <v>500000</v>
      </c>
      <c r="F93" s="29">
        <f>'[1]БЮДЖЕТ 29.12.2016 затв'!G93+'[1]16.02.2017 '!G93+'[1]09.03.2017'!G93+'[1]20.04.2017'!G93+'[1]25.05.2017'!G93+'[1]ПРОЕКТ червень'!G93</f>
        <v>0</v>
      </c>
      <c r="G93" s="29">
        <f>'[1]БЮДЖЕТ 29.12.2016 затв'!H93+'[1]16.02.2017 '!H93+'[1]09.03.2017'!H93+'[1]20.04.2017'!H93+'[1]25.05.2017'!H93+'[1]ПРОЕКТ червень'!H93</f>
        <v>0</v>
      </c>
      <c r="H93" s="29">
        <f>'[1]БЮДЖЕТ 29.12.2016 затв'!I93+'[1]16.02.2017 '!I93+'[1]09.03.2017'!I93+'[1]20.04.2017'!I93+'[1]25.05.2017'!I93+'[1]ПРОЕКТ червень'!I93</f>
        <v>0</v>
      </c>
      <c r="I93" s="29"/>
      <c r="J93" s="29">
        <f>'[1]БЮДЖЕТ 29.12.2016 затв'!K93+'[1]16.02.2017 '!K93+'[1]09.03.2017'!K93+'[1]20.04.2017'!K93+'[1]25.05.2017'!K93+'[1]ПРОЕКТ червень'!K93</f>
        <v>0</v>
      </c>
      <c r="K93" s="29">
        <f>'[1]БЮДЖЕТ 29.12.2016 затв'!L93+'[1]16.02.2017 '!L93+'[1]09.03.2017'!L93+'[1]20.04.2017'!L93+'[1]25.05.2017'!L93+'[1]ПРОЕКТ червень'!L93</f>
        <v>0</v>
      </c>
      <c r="L93" s="29">
        <f>'[1]БЮДЖЕТ 29.12.2016 затв'!M93+'[1]16.02.2017 '!M93+'[1]09.03.2017'!M93+'[1]20.04.2017'!M93+'[1]25.05.2017'!M93+'[1]ПРОЕКТ червень'!M93</f>
        <v>0</v>
      </c>
      <c r="M93" s="29">
        <f>'[1]БЮДЖЕТ 29.12.2016 затв'!N93+'[1]16.02.2017 '!N93+'[1]09.03.2017'!N93+'[1]20.04.2017'!N93+'[1]25.05.2017'!N93+'[1]ПРОЕКТ червень'!N93</f>
        <v>0</v>
      </c>
      <c r="N93" s="29">
        <f>'[1]БЮДЖЕТ 29.12.2016 затв'!O93+'[1]16.02.2017 '!O93+'[1]09.03.2017'!O93+'[1]20.04.2017'!O93+'[1]25.05.2017'!O93+'[1]ПРОЕКТ червень'!O93</f>
        <v>0</v>
      </c>
      <c r="O93" s="29" t="e">
        <f>'[2]БЮДЖЕТ 29.12.2016 затв'!P93+'[2]16.02.2017 '!P93+'[2]09.03.2017'!P93+[2]проект!P93</f>
        <v>#REF!</v>
      </c>
      <c r="P93" s="29">
        <f>D93+I93</f>
        <v>500000</v>
      </c>
    </row>
    <row r="94" spans="1:16" s="35" customFormat="1" ht="171.75" customHeight="1">
      <c r="A94" s="27" t="s">
        <v>173</v>
      </c>
      <c r="B94" s="27" t="s">
        <v>171</v>
      </c>
      <c r="C94" s="31" t="s">
        <v>174</v>
      </c>
      <c r="D94" s="73">
        <f>E94+H94</f>
        <v>2216410</v>
      </c>
      <c r="E94" s="29">
        <f>'[1]БЮДЖЕТ 29.12.2016 затв'!F94+'[1]16.02.2017 '!F94+'[1]09.03.2017'!F94+'[1]20.04.2017'!F94+'[1]25.05.2017'!F94+'[1]ПРОЕКТ червень'!F94</f>
        <v>2216410</v>
      </c>
      <c r="F94" s="29">
        <f>'[1]БЮДЖЕТ 29.12.2016 затв'!G94+'[1]16.02.2017 '!G94+'[1]09.03.2017'!G94+'[1]20.04.2017'!G94+'[1]25.05.2017'!G94+'[1]ПРОЕКТ червень'!G94</f>
        <v>0</v>
      </c>
      <c r="G94" s="29">
        <f>'[1]БЮДЖЕТ 29.12.2016 затв'!H94+'[1]16.02.2017 '!H94+'[1]09.03.2017'!H94+'[1]20.04.2017'!H94+'[1]25.05.2017'!H94+'[1]ПРОЕКТ червень'!H94</f>
        <v>0</v>
      </c>
      <c r="H94" s="29">
        <f>'[1]БЮДЖЕТ 29.12.2016 затв'!I94+'[1]16.02.2017 '!I94+'[1]09.03.2017'!I94+'[1]20.04.2017'!I94+'[1]25.05.2017'!I94+'[1]ПРОЕКТ червень'!I94</f>
        <v>0</v>
      </c>
      <c r="I94" s="29"/>
      <c r="J94" s="29">
        <f>'[1]БЮДЖЕТ 29.12.2016 затв'!K94+'[1]16.02.2017 '!K94+'[1]09.03.2017'!K94+'[1]20.04.2017'!K94+'[1]25.05.2017'!K94+'[1]ПРОЕКТ червень'!K94</f>
        <v>0</v>
      </c>
      <c r="K94" s="29">
        <f>'[1]БЮДЖЕТ 29.12.2016 затв'!L94+'[1]16.02.2017 '!L94+'[1]09.03.2017'!L94+'[1]20.04.2017'!L94+'[1]25.05.2017'!L94+'[1]ПРОЕКТ червень'!L94</f>
        <v>0</v>
      </c>
      <c r="L94" s="29">
        <f>'[1]БЮДЖЕТ 29.12.2016 затв'!M94+'[1]16.02.2017 '!M94+'[1]09.03.2017'!M94+'[1]20.04.2017'!M94+'[1]25.05.2017'!M94+'[1]ПРОЕКТ червень'!M94</f>
        <v>0</v>
      </c>
      <c r="M94" s="29">
        <f>'[1]БЮДЖЕТ 29.12.2016 затв'!N94+'[1]16.02.2017 '!N94+'[1]09.03.2017'!N94+'[1]20.04.2017'!N94+'[1]25.05.2017'!N94+'[1]ПРОЕКТ червень'!N94</f>
        <v>0</v>
      </c>
      <c r="N94" s="29">
        <f>'[1]БЮДЖЕТ 29.12.2016 затв'!O94+'[1]16.02.2017 '!O94+'[1]09.03.2017'!O94+'[1]20.04.2017'!O94+'[1]25.05.2017'!O94+'[1]ПРОЕКТ червень'!O94</f>
        <v>0</v>
      </c>
      <c r="O94" s="29" t="e">
        <f>'[2]БЮДЖЕТ 29.12.2016 затв'!P94+'[2]16.02.2017 '!P94+'[2]09.03.2017'!P94+[2]проект!P94</f>
        <v>#REF!</v>
      </c>
      <c r="P94" s="29">
        <f>D94+I94</f>
        <v>2216410</v>
      </c>
    </row>
    <row r="95" spans="1:16" s="10" customFormat="1" ht="209.25">
      <c r="A95" s="25" t="s">
        <v>175</v>
      </c>
      <c r="B95" s="25"/>
      <c r="C95" s="23" t="s">
        <v>176</v>
      </c>
      <c r="D95" s="71">
        <f t="shared" ref="D95:P95" si="28">D96+D97</f>
        <v>13275400</v>
      </c>
      <c r="E95" s="24">
        <f t="shared" si="28"/>
        <v>13275400</v>
      </c>
      <c r="F95" s="24">
        <f t="shared" si="28"/>
        <v>9949800</v>
      </c>
      <c r="G95" s="24">
        <f t="shared" si="28"/>
        <v>476300</v>
      </c>
      <c r="H95" s="24">
        <f t="shared" si="28"/>
        <v>0</v>
      </c>
      <c r="I95" s="24">
        <f t="shared" si="28"/>
        <v>431820</v>
      </c>
      <c r="J95" s="24">
        <f t="shared" si="28"/>
        <v>22800</v>
      </c>
      <c r="K95" s="24">
        <f t="shared" si="28"/>
        <v>0</v>
      </c>
      <c r="L95" s="24">
        <f t="shared" si="28"/>
        <v>0</v>
      </c>
      <c r="M95" s="24">
        <f t="shared" si="28"/>
        <v>409020</v>
      </c>
      <c r="N95" s="24">
        <f t="shared" si="28"/>
        <v>409020</v>
      </c>
      <c r="O95" s="24" t="e">
        <f t="shared" si="28"/>
        <v>#REF!</v>
      </c>
      <c r="P95" s="24">
        <f t="shared" si="28"/>
        <v>13707220</v>
      </c>
    </row>
    <row r="96" spans="1:16" s="26" customFormat="1" ht="258" customHeight="1">
      <c r="A96" s="27" t="s">
        <v>177</v>
      </c>
      <c r="B96" s="27" t="s">
        <v>178</v>
      </c>
      <c r="C96" s="31" t="s">
        <v>179</v>
      </c>
      <c r="D96" s="73">
        <f>E96+H96</f>
        <v>11812800</v>
      </c>
      <c r="E96" s="29">
        <f>'[1]БЮДЖЕТ 29.12.2016 затв'!F96+'[1]16.02.2017 '!F96+'[1]09.03.2017'!F96+'[1]20.04.2017'!F96+'[1]25.05.2017'!F96+'[1]ПРОЕКТ червень'!F96</f>
        <v>11812800</v>
      </c>
      <c r="F96" s="29">
        <f>'[1]БЮДЖЕТ 29.12.2016 затв'!G96+'[1]16.02.2017 '!G96+'[1]09.03.2017'!G96+'[1]20.04.2017'!G96+'[1]25.05.2017'!G96+'[1]ПРОЕКТ червень'!G96</f>
        <v>8887600</v>
      </c>
      <c r="G96" s="29">
        <f>'[1]БЮДЖЕТ 29.12.2016 затв'!H96+'[1]16.02.2017 '!H96+'[1]09.03.2017'!H96+'[1]20.04.2017'!H96+'[1]25.05.2017'!H96+'[1]ПРОЕКТ червень'!H96</f>
        <v>395400</v>
      </c>
      <c r="H96" s="29">
        <f>'[1]БЮДЖЕТ 29.12.2016 затв'!I96+'[1]16.02.2017 '!I96+'[1]09.03.2017'!I96+'[1]20.04.2017'!I96+'[1]25.05.2017'!I96+'[1]ПРОЕКТ червень'!I96</f>
        <v>0</v>
      </c>
      <c r="I96" s="29">
        <f>J96+M96</f>
        <v>210200</v>
      </c>
      <c r="J96" s="29">
        <f>'[1]БЮДЖЕТ 29.12.2016 затв'!K96+'[1]16.02.2017 '!K96+'[1]09.03.2017'!K96+'[1]20.04.2017'!K96+'[1]25.05.2017'!K96+'[1]ПРОЕКТ червень'!K96</f>
        <v>22800</v>
      </c>
      <c r="K96" s="29">
        <f>'[1]БЮДЖЕТ 29.12.2016 затв'!L96+'[1]16.02.2017 '!L96+'[1]09.03.2017'!L96+'[1]20.04.2017'!L96+'[1]25.05.2017'!L96+'[1]ПРОЕКТ червень'!L96</f>
        <v>0</v>
      </c>
      <c r="L96" s="29">
        <f>'[1]БЮДЖЕТ 29.12.2016 затв'!M96+'[1]16.02.2017 '!M96+'[1]09.03.2017'!M96+'[1]20.04.2017'!M96+'[1]25.05.2017'!M96+'[1]ПРОЕКТ червень'!M96</f>
        <v>0</v>
      </c>
      <c r="M96" s="29">
        <f>'[1]БЮДЖЕТ 29.12.2016 затв'!N96+'[1]16.02.2017 '!N96+'[1]09.03.2017'!N96+'[1]20.04.2017'!N96+'[1]25.05.2017'!N96+'[1]ПРОЕКТ червень'!N96</f>
        <v>187400</v>
      </c>
      <c r="N96" s="29">
        <f>'[1]БЮДЖЕТ 29.12.2016 затв'!O96+'[1]16.02.2017 '!O96+'[1]09.03.2017'!O96+'[1]20.04.2017'!O96+'[1]25.05.2017'!O96+'[1]ПРОЕКТ червень'!O96</f>
        <v>187400</v>
      </c>
      <c r="O96" s="29" t="e">
        <f>'[2]БЮДЖЕТ 29.12.2016 затв'!P96+'[2]16.02.2017 '!P96+'[2]09.03.2017'!P96+[2]проект!P96</f>
        <v>#REF!</v>
      </c>
      <c r="P96" s="29">
        <f>D96+I96</f>
        <v>12023000</v>
      </c>
    </row>
    <row r="97" spans="1:16" s="26" customFormat="1" ht="93">
      <c r="A97" s="27" t="s">
        <v>180</v>
      </c>
      <c r="B97" s="27" t="s">
        <v>181</v>
      </c>
      <c r="C97" s="28" t="s">
        <v>182</v>
      </c>
      <c r="D97" s="73">
        <f>E97+H97</f>
        <v>1462600</v>
      </c>
      <c r="E97" s="29">
        <f>'[1]БЮДЖЕТ 29.12.2016 затв'!F97+'[1]16.02.2017 '!F97+'[1]09.03.2017'!F97+'[1]20.04.2017'!F97+'[1]25.05.2017'!F97+'[1]ПРОЕКТ червень'!F97</f>
        <v>1462600</v>
      </c>
      <c r="F97" s="29">
        <f>'[1]БЮДЖЕТ 29.12.2016 затв'!G97+'[1]16.02.2017 '!G97+'[1]09.03.2017'!G97+'[1]20.04.2017'!G97+'[1]25.05.2017'!G97+'[1]ПРОЕКТ червень'!G97</f>
        <v>1062200</v>
      </c>
      <c r="G97" s="29">
        <f>'[1]БЮДЖЕТ 29.12.2016 затв'!H97+'[1]16.02.2017 '!H97+'[1]09.03.2017'!H97+'[1]20.04.2017'!H97+'[1]25.05.2017'!H97+'[1]ПРОЕКТ червень'!H97</f>
        <v>80900</v>
      </c>
      <c r="H97" s="29">
        <f>'[1]БЮДЖЕТ 29.12.2016 затв'!I97+'[1]16.02.2017 '!I97+'[1]09.03.2017'!I97+'[1]20.04.2017'!I97+'[1]25.05.2017'!I97+'[1]ПРОЕКТ червень'!I97</f>
        <v>0</v>
      </c>
      <c r="I97" s="24">
        <f>J97+M97</f>
        <v>221620</v>
      </c>
      <c r="J97" s="29">
        <f>'[1]БЮДЖЕТ 29.12.2016 затв'!K97+'[1]16.02.2017 '!K97+'[1]09.03.2017'!K97+'[1]20.04.2017'!K97+'[1]25.05.2017'!K97+'[1]ПРОЕКТ червень'!K97</f>
        <v>0</v>
      </c>
      <c r="K97" s="29">
        <f>'[1]БЮДЖЕТ 29.12.2016 затв'!L97+'[1]16.02.2017 '!L97+'[1]09.03.2017'!L97+'[1]20.04.2017'!L97+'[1]25.05.2017'!L97+'[1]ПРОЕКТ червень'!L97</f>
        <v>0</v>
      </c>
      <c r="L97" s="29">
        <f>'[1]БЮДЖЕТ 29.12.2016 затв'!M97+'[1]16.02.2017 '!M97+'[1]09.03.2017'!M97+'[1]20.04.2017'!M97+'[1]25.05.2017'!M97+'[1]ПРОЕКТ червень'!M97</f>
        <v>0</v>
      </c>
      <c r="M97" s="29">
        <f>'[1]БЮДЖЕТ 29.12.2016 затв'!N97+'[1]16.02.2017 '!N97+'[1]09.03.2017'!N97+'[1]20.04.2017'!N97+'[1]25.05.2017'!N97+'[1]ПРОЕКТ червень'!N97</f>
        <v>221620</v>
      </c>
      <c r="N97" s="29">
        <f>'[1]БЮДЖЕТ 29.12.2016 затв'!O97+'[1]16.02.2017 '!O97+'[1]09.03.2017'!O97+'[1]20.04.2017'!O97+'[1]25.05.2017'!O97+'[1]ПРОЕКТ червень'!O97</f>
        <v>221620</v>
      </c>
      <c r="O97" s="29" t="e">
        <f>'[2]БЮДЖЕТ 29.12.2016 затв'!P97+'[2]16.02.2017 '!P97+'[2]09.03.2017'!P97+[2]проект!P97</f>
        <v>#REF!</v>
      </c>
      <c r="P97" s="29">
        <f>D97+I97</f>
        <v>1684220</v>
      </c>
    </row>
    <row r="98" spans="1:16" s="10" customFormat="1" ht="69.75">
      <c r="A98" s="25" t="s">
        <v>183</v>
      </c>
      <c r="B98" s="25"/>
      <c r="C98" s="30" t="s">
        <v>184</v>
      </c>
      <c r="D98" s="71">
        <f t="shared" ref="D98:P98" si="29">D99</f>
        <v>193840</v>
      </c>
      <c r="E98" s="24">
        <f t="shared" si="29"/>
        <v>193840</v>
      </c>
      <c r="F98" s="24">
        <f t="shared" si="29"/>
        <v>0</v>
      </c>
      <c r="G98" s="24">
        <f t="shared" si="29"/>
        <v>0</v>
      </c>
      <c r="H98" s="24">
        <f t="shared" si="29"/>
        <v>0</v>
      </c>
      <c r="I98" s="24">
        <f t="shared" si="29"/>
        <v>0</v>
      </c>
      <c r="J98" s="24">
        <f t="shared" si="29"/>
        <v>0</v>
      </c>
      <c r="K98" s="24">
        <f t="shared" si="29"/>
        <v>0</v>
      </c>
      <c r="L98" s="24">
        <f t="shared" si="29"/>
        <v>0</v>
      </c>
      <c r="M98" s="24">
        <f t="shared" si="29"/>
        <v>0</v>
      </c>
      <c r="N98" s="24">
        <f t="shared" si="29"/>
        <v>0</v>
      </c>
      <c r="O98" s="24" t="e">
        <f t="shared" si="29"/>
        <v>#REF!</v>
      </c>
      <c r="P98" s="24">
        <f t="shared" si="29"/>
        <v>193840</v>
      </c>
    </row>
    <row r="99" spans="1:16" s="10" customFormat="1" ht="209.25">
      <c r="A99" s="27" t="s">
        <v>185</v>
      </c>
      <c r="B99" s="27" t="s">
        <v>164</v>
      </c>
      <c r="C99" s="31" t="s">
        <v>186</v>
      </c>
      <c r="D99" s="73">
        <f>E99+H99</f>
        <v>193840</v>
      </c>
      <c r="E99" s="29">
        <f>'[1]БЮДЖЕТ 29.12.2016 затв'!F99+'[1]16.02.2017 '!F99+'[1]09.03.2017'!F99+'[1]20.04.2017'!F99+'[1]25.05.2017'!F99+'[1]ПРОЕКТ червень'!F99</f>
        <v>193840</v>
      </c>
      <c r="F99" s="29">
        <f>'[1]БЮДЖЕТ 29.12.2016 затв'!G99+'[1]16.02.2017 '!G99+'[1]09.03.2017'!G99+'[1]20.04.2017'!G99+'[1]25.05.2017'!G99+'[1]ПРОЕКТ червень'!G99</f>
        <v>0</v>
      </c>
      <c r="G99" s="29">
        <f>'[1]БЮДЖЕТ 29.12.2016 затв'!H99+'[1]16.02.2017 '!H99+'[1]09.03.2017'!H99+'[1]20.04.2017'!H99+'[1]25.05.2017'!H99+'[1]ПРОЕКТ червень'!H99</f>
        <v>0</v>
      </c>
      <c r="H99" s="29">
        <f>'[1]БЮДЖЕТ 29.12.2016 затв'!I99+'[1]16.02.2017 '!I99+'[1]09.03.2017'!I99+'[1]20.04.2017'!I99+'[1]25.05.2017'!I99+'[1]ПРОЕКТ червень'!I99</f>
        <v>0</v>
      </c>
      <c r="I99" s="29">
        <f>J99+M99</f>
        <v>0</v>
      </c>
      <c r="J99" s="29">
        <f>'[1]БЮДЖЕТ 29.12.2016 затв'!K99+'[1]16.02.2017 '!K99+'[1]09.03.2017'!K99+'[1]20.04.2017'!K99+'[1]25.05.2017'!K99+'[1]ПРОЕКТ червень'!K99</f>
        <v>0</v>
      </c>
      <c r="K99" s="29">
        <f>'[1]БЮДЖЕТ 29.12.2016 затв'!L99+'[1]16.02.2017 '!L99+'[1]09.03.2017'!L99+'[1]20.04.2017'!L99+'[1]25.05.2017'!L99+'[1]ПРОЕКТ червень'!L99</f>
        <v>0</v>
      </c>
      <c r="L99" s="29">
        <f>'[1]БЮДЖЕТ 29.12.2016 затв'!M99+'[1]16.02.2017 '!M99+'[1]09.03.2017'!M99+'[1]20.04.2017'!M99+'[1]25.05.2017'!M99+'[1]ПРОЕКТ червень'!M99</f>
        <v>0</v>
      </c>
      <c r="M99" s="29">
        <f>'[1]БЮДЖЕТ 29.12.2016 затв'!N99+'[1]16.02.2017 '!N99+'[1]09.03.2017'!N99+'[1]20.04.2017'!N99+'[1]25.05.2017'!N99+'[1]ПРОЕКТ червень'!N99</f>
        <v>0</v>
      </c>
      <c r="N99" s="29">
        <f>'[1]БЮДЖЕТ 29.12.2016 затв'!O99+'[1]16.02.2017 '!O99+'[1]09.03.2017'!O99+'[1]20.04.2017'!O99+'[1]25.05.2017'!O99+'[1]ПРОЕКТ червень'!O99</f>
        <v>0</v>
      </c>
      <c r="O99" s="29" t="e">
        <f>'[2]БЮДЖЕТ 29.12.2016 затв'!P99+'[2]16.02.2017 '!P99+'[2]09.03.2017'!P99+[2]проект!P99</f>
        <v>#REF!</v>
      </c>
      <c r="P99" s="29">
        <f>D99+I99</f>
        <v>193840</v>
      </c>
    </row>
    <row r="100" spans="1:16" s="10" customFormat="1" ht="69.75">
      <c r="A100" s="25" t="s">
        <v>187</v>
      </c>
      <c r="B100" s="25" t="s">
        <v>188</v>
      </c>
      <c r="C100" s="30" t="s">
        <v>189</v>
      </c>
      <c r="D100" s="71">
        <f>E100+H100</f>
        <v>147009</v>
      </c>
      <c r="E100" s="24">
        <f>'[1]БЮДЖЕТ 29.12.2016 затв'!F100+'[1]16.02.2017 '!F100+'[1]09.03.2017'!F100+'[1]20.04.2017'!F100+'[1]25.05.2017'!F100+'[1]ПРОЕКТ червень'!F100</f>
        <v>147009</v>
      </c>
      <c r="F100" s="24">
        <f>'[1]БЮДЖЕТ 29.12.2016 затв'!G100+'[1]16.02.2017 '!G100+'[1]09.03.2017'!G100+'[1]20.04.2017'!G100+'[1]25.05.2017'!G100+'[1]ПРОЕКТ червень'!G100</f>
        <v>0</v>
      </c>
      <c r="G100" s="24">
        <f>'[1]БЮДЖЕТ 29.12.2016 затв'!H100+'[1]16.02.2017 '!H100+'[1]09.03.2017'!H100+'[1]20.04.2017'!H100+'[1]25.05.2017'!H100+'[1]ПРОЕКТ червень'!H100</f>
        <v>0</v>
      </c>
      <c r="H100" s="24">
        <f>'[1]БЮДЖЕТ 29.12.2016 затв'!I100+'[1]16.02.2017 '!I100+'[1]09.03.2017'!I100+'[1]20.04.2017'!I100+'[1]25.05.2017'!I100+'[1]ПРОЕКТ червень'!I100</f>
        <v>0</v>
      </c>
      <c r="I100" s="24">
        <f>J100+M100</f>
        <v>0</v>
      </c>
      <c r="J100" s="24">
        <f>'[1]БЮДЖЕТ 29.12.2016 затв'!K100+'[1]16.02.2017 '!K100+'[1]09.03.2017'!K100+'[1]20.04.2017'!K100+'[1]25.05.2017'!K100+'[1]ПРОЕКТ червень'!K100</f>
        <v>0</v>
      </c>
      <c r="K100" s="24">
        <f>'[1]БЮДЖЕТ 29.12.2016 затв'!L100+'[1]16.02.2017 '!L100+'[1]09.03.2017'!L100+'[1]20.04.2017'!L100+'[1]25.05.2017'!L100+'[1]ПРОЕКТ червень'!L100</f>
        <v>0</v>
      </c>
      <c r="L100" s="24">
        <f>'[1]БЮДЖЕТ 29.12.2016 затв'!M100+'[1]16.02.2017 '!M100+'[1]09.03.2017'!M100+'[1]20.04.2017'!M100+'[1]25.05.2017'!M100+'[1]ПРОЕКТ червень'!M100</f>
        <v>0</v>
      </c>
      <c r="M100" s="24">
        <f>'[1]БЮДЖЕТ 29.12.2016 затв'!N100+'[1]16.02.2017 '!N100+'[1]09.03.2017'!N100+'[1]20.04.2017'!N100+'[1]25.05.2017'!N100+'[1]ПРОЕКТ червень'!N100</f>
        <v>0</v>
      </c>
      <c r="N100" s="24">
        <f>'[1]БЮДЖЕТ 29.12.2016 затв'!O100+'[1]16.02.2017 '!O100+'[1]09.03.2017'!O100+'[1]20.04.2017'!O100+'[1]25.05.2017'!O100+'[1]ПРОЕКТ червень'!O100</f>
        <v>0</v>
      </c>
      <c r="O100" s="24" t="e">
        <f>'[2]БЮДЖЕТ 29.12.2016 затв'!P100+'[2]16.02.2017 '!P100+'[2]09.03.2017'!P100+[2]проект!P100</f>
        <v>#REF!</v>
      </c>
      <c r="P100" s="24">
        <f>D100+I100</f>
        <v>147009</v>
      </c>
    </row>
    <row r="101" spans="1:16" s="10" customFormat="1" ht="69.75">
      <c r="A101" s="25" t="s">
        <v>190</v>
      </c>
      <c r="B101" s="25" t="s">
        <v>191</v>
      </c>
      <c r="C101" s="30" t="s">
        <v>192</v>
      </c>
      <c r="D101" s="71">
        <f>E101+H101</f>
        <v>10607157</v>
      </c>
      <c r="E101" s="24">
        <f>'[1]БЮДЖЕТ 29.12.2016 затв'!F101+'[1]16.02.2017 '!F101+'[1]09.03.2017'!F101+'[1]20.04.2017'!F101+'[1]25.05.2017'!F101+'[1]ПРОЕКТ червень'!F101</f>
        <v>10607157</v>
      </c>
      <c r="F101" s="24">
        <f>'[1]БЮДЖЕТ 29.12.2016 затв'!G101+'[1]16.02.2017 '!G101+'[1]09.03.2017'!G101+'[1]20.04.2017'!G101+'[1]25.05.2017'!G101+'[1]ПРОЕКТ червень'!G101</f>
        <v>0</v>
      </c>
      <c r="G101" s="24">
        <f>'[1]БЮДЖЕТ 29.12.2016 затв'!H101+'[1]16.02.2017 '!H101+'[1]09.03.2017'!H101+'[1]20.04.2017'!H101+'[1]25.05.2017'!H101+'[1]ПРОЕКТ червень'!H101</f>
        <v>0</v>
      </c>
      <c r="H101" s="24">
        <f>'[1]БЮДЖЕТ 29.12.2016 затв'!I101+'[1]16.02.2017 '!I101+'[1]09.03.2017'!I101+'[1]20.04.2017'!I101+'[1]25.05.2017'!I101+'[1]ПРОЕКТ червень'!I101</f>
        <v>0</v>
      </c>
      <c r="I101" s="24">
        <f>J101+M101</f>
        <v>0</v>
      </c>
      <c r="J101" s="24">
        <f>'[1]БЮДЖЕТ 29.12.2016 затв'!K101+'[1]16.02.2017 '!K101+'[1]09.03.2017'!K101+'[1]20.04.2017'!K101+'[1]25.05.2017'!K101+'[1]ПРОЕКТ червень'!K101</f>
        <v>0</v>
      </c>
      <c r="K101" s="24">
        <f>'[1]БЮДЖЕТ 29.12.2016 затв'!L101+'[1]16.02.2017 '!L101+'[1]09.03.2017'!L101+'[1]20.04.2017'!L101+'[1]25.05.2017'!L101+'[1]ПРОЕКТ червень'!L101</f>
        <v>0</v>
      </c>
      <c r="L101" s="24">
        <f>'[1]БЮДЖЕТ 29.12.2016 затв'!M101+'[1]16.02.2017 '!M101+'[1]09.03.2017'!M101+'[1]20.04.2017'!M101+'[1]25.05.2017'!M101+'[1]ПРОЕКТ червень'!M101</f>
        <v>0</v>
      </c>
      <c r="M101" s="24">
        <f>'[1]БЮДЖЕТ 29.12.2016 затв'!N101+'[1]16.02.2017 '!N101+'[1]09.03.2017'!N101+'[1]20.04.2017'!N101+'[1]25.05.2017'!N101+'[1]ПРОЕКТ червень'!N101</f>
        <v>0</v>
      </c>
      <c r="N101" s="24">
        <f>'[1]БЮДЖЕТ 29.12.2016 затв'!O101+'[1]16.02.2017 '!O101+'[1]09.03.2017'!O101+'[1]20.04.2017'!O101+'[1]25.05.2017'!O101+'[1]ПРОЕКТ червень'!O101</f>
        <v>0</v>
      </c>
      <c r="O101" s="24" t="e">
        <f>'[2]БЮДЖЕТ 29.12.2016 затв'!P101+'[2]16.02.2017 '!P101+'[2]09.03.2017'!P101+[2]проект!P101</f>
        <v>#REF!</v>
      </c>
      <c r="P101" s="24">
        <f>D101+I101</f>
        <v>10607157</v>
      </c>
    </row>
    <row r="102" spans="1:16" s="10" customFormat="1" ht="43.5" customHeight="1">
      <c r="A102" s="25" t="s">
        <v>193</v>
      </c>
      <c r="B102" s="25" t="s">
        <v>58</v>
      </c>
      <c r="C102" s="30" t="s">
        <v>59</v>
      </c>
      <c r="D102" s="71">
        <f>E102+H102</f>
        <v>25200</v>
      </c>
      <c r="E102" s="24">
        <f>'[1]БЮДЖЕТ 29.12.2016 затв'!F102+'[1]16.02.2017 '!F102+'[1]09.03.2017'!F102+'[1]20.04.2017'!F102+'[1]25.05.2017'!F102+'[1]ПРОЕКТ червень'!F102</f>
        <v>25200</v>
      </c>
      <c r="F102" s="24">
        <f>'[1]БЮДЖЕТ 29.12.2016 затв'!G102+'[1]16.02.2017 '!G102+'[1]09.03.2017'!G102+'[1]20.04.2017'!G102+'[1]25.05.2017'!G102+'[1]ПРОЕКТ червень'!G102</f>
        <v>0</v>
      </c>
      <c r="G102" s="24">
        <f>'[1]БЮДЖЕТ 29.12.2016 затв'!H102+'[1]16.02.2017 '!H102+'[1]09.03.2017'!H102+'[1]20.04.2017'!H102+'[1]25.05.2017'!H102+'[1]ПРОЕКТ червень'!H102</f>
        <v>0</v>
      </c>
      <c r="H102" s="24">
        <f>'[1]БЮДЖЕТ 29.12.2016 затв'!I102+'[1]16.02.2017 '!I102+'[1]09.03.2017'!I102+'[1]20.04.2017'!I102+'[1]25.05.2017'!I102+'[1]ПРОЕКТ червень'!I102</f>
        <v>0</v>
      </c>
      <c r="I102" s="24">
        <f>J102+M102</f>
        <v>0</v>
      </c>
      <c r="J102" s="24">
        <f>'[1]БЮДЖЕТ 29.12.2016 затв'!K102+'[1]16.02.2017 '!K102+'[1]09.03.2017'!K102+'[1]20.04.2017'!K102+'[1]25.05.2017'!K102+'[1]ПРОЕКТ червень'!K102</f>
        <v>0</v>
      </c>
      <c r="K102" s="24">
        <f>'[1]БЮДЖЕТ 29.12.2016 затв'!L102+'[1]16.02.2017 '!L102+'[1]09.03.2017'!L102+'[1]20.04.2017'!L102+'[1]25.05.2017'!L102+'[1]ПРОЕКТ червень'!L102</f>
        <v>0</v>
      </c>
      <c r="L102" s="24">
        <f>'[1]БЮДЖЕТ 29.12.2016 затв'!M102+'[1]16.02.2017 '!M102+'[1]09.03.2017'!M102+'[1]20.04.2017'!M102+'[1]25.05.2017'!M102+'[1]ПРОЕКТ червень'!M102</f>
        <v>0</v>
      </c>
      <c r="M102" s="24">
        <f>'[1]БЮДЖЕТ 29.12.2016 затв'!N102+'[1]16.02.2017 '!N102+'[1]09.03.2017'!N102+'[1]20.04.2017'!N102+'[1]25.05.2017'!N102+'[1]ПРОЕКТ червень'!N102</f>
        <v>0</v>
      </c>
      <c r="N102" s="24">
        <f>'[1]БЮДЖЕТ 29.12.2016 затв'!O102+'[1]16.02.2017 '!O102+'[1]09.03.2017'!O102+'[1]20.04.2017'!O102+'[1]25.05.2017'!O102+'[1]ПРОЕКТ червень'!O102</f>
        <v>0</v>
      </c>
      <c r="O102" s="24" t="e">
        <f>'[2]БЮДЖЕТ 29.12.2016 затв'!P102+'[2]16.02.2017 '!P102+'[2]09.03.2017'!P102+[2]проект!P102</f>
        <v>#REF!</v>
      </c>
      <c r="P102" s="24">
        <f>D102+I102</f>
        <v>25200</v>
      </c>
    </row>
    <row r="103" spans="1:16" s="10" customFormat="1" ht="51" customHeight="1">
      <c r="A103" s="25" t="s">
        <v>194</v>
      </c>
      <c r="B103" s="25" t="s">
        <v>195</v>
      </c>
      <c r="C103" s="36" t="s">
        <v>196</v>
      </c>
      <c r="D103" s="71">
        <f>E103+H103</f>
        <v>671228</v>
      </c>
      <c r="E103" s="24">
        <f>'[1]БЮДЖЕТ 29.12.2016 затв'!F103+'[1]16.02.2017 '!F103+'[1]09.03.2017'!F103+'[1]20.04.2017'!F103+'[1]25.05.2017'!F103+'[1]ПРОЕКТ червень'!F103</f>
        <v>671228</v>
      </c>
      <c r="F103" s="24">
        <f>'[1]БЮДЖЕТ 29.12.2016 затв'!G103+'[1]16.02.2017 '!G103+'[1]09.03.2017'!G103+'[1]20.04.2017'!G103+'[1]25.05.2017'!G103+'[1]ПРОЕКТ червень'!G103</f>
        <v>0</v>
      </c>
      <c r="G103" s="24">
        <f>'[1]БЮДЖЕТ 29.12.2016 затв'!H103+'[1]16.02.2017 '!H103+'[1]09.03.2017'!H103+'[1]20.04.2017'!H103+'[1]25.05.2017'!H103+'[1]ПРОЕКТ червень'!H103</f>
        <v>0</v>
      </c>
      <c r="H103" s="24">
        <f>'[1]БЮДЖЕТ 29.12.2016 затв'!I103+'[1]16.02.2017 '!I103+'[1]09.03.2017'!I103+'[1]20.04.2017'!I103+'[1]25.05.2017'!I103+'[1]ПРОЕКТ червень'!I103</f>
        <v>0</v>
      </c>
      <c r="I103" s="24">
        <f>J103+M103</f>
        <v>0</v>
      </c>
      <c r="J103" s="24">
        <f>'[1]БЮДЖЕТ 29.12.2016 затв'!K103+'[1]16.02.2017 '!K103+'[1]09.03.2017'!K103+'[1]20.04.2017'!K103+'[1]25.05.2017'!K103+'[1]ПРОЕКТ червень'!K103</f>
        <v>0</v>
      </c>
      <c r="K103" s="24">
        <f>'[1]БЮДЖЕТ 29.12.2016 затв'!L103+'[1]16.02.2017 '!L103+'[1]09.03.2017'!L103+'[1]20.04.2017'!L103+'[1]25.05.2017'!L103+'[1]ПРОЕКТ червень'!L103</f>
        <v>0</v>
      </c>
      <c r="L103" s="24">
        <f>'[1]БЮДЖЕТ 29.12.2016 затв'!M103+'[1]16.02.2017 '!M103+'[1]09.03.2017'!M103+'[1]20.04.2017'!M103+'[1]25.05.2017'!M103+'[1]ПРОЕКТ червень'!M103</f>
        <v>0</v>
      </c>
      <c r="M103" s="24">
        <f>'[1]БЮДЖЕТ 29.12.2016 затв'!N103+'[1]16.02.2017 '!N103+'[1]09.03.2017'!N103+'[1]20.04.2017'!N103+'[1]25.05.2017'!N103+'[1]ПРОЕКТ червень'!N103</f>
        <v>0</v>
      </c>
      <c r="N103" s="24">
        <f>'[1]БЮДЖЕТ 29.12.2016 затв'!O103+'[1]16.02.2017 '!O103+'[1]09.03.2017'!O103+'[1]20.04.2017'!O103+'[1]25.05.2017'!O103+'[1]ПРОЕКТ червень'!O103</f>
        <v>0</v>
      </c>
      <c r="O103" s="24" t="e">
        <f>'[2]БЮДЖЕТ 29.12.2016 затв'!P103+'[2]16.02.2017 '!P103+'[2]09.03.2017'!P103+[2]проект!P103</f>
        <v>#REF!</v>
      </c>
      <c r="P103" s="24">
        <f>D103+I103</f>
        <v>671228</v>
      </c>
    </row>
    <row r="104" spans="1:16" s="18" customFormat="1" ht="90">
      <c r="A104" s="14" t="s">
        <v>197</v>
      </c>
      <c r="B104" s="14"/>
      <c r="C104" s="16" t="s">
        <v>198</v>
      </c>
      <c r="D104" s="72">
        <f t="shared" ref="D104:P104" si="30">SUM(D105)</f>
        <v>58541813</v>
      </c>
      <c r="E104" s="17">
        <f t="shared" si="30"/>
        <v>55701474</v>
      </c>
      <c r="F104" s="17">
        <f t="shared" si="30"/>
        <v>34552860</v>
      </c>
      <c r="G104" s="17">
        <f t="shared" si="30"/>
        <v>2468887</v>
      </c>
      <c r="H104" s="17">
        <f t="shared" si="30"/>
        <v>2840339</v>
      </c>
      <c r="I104" s="17">
        <f t="shared" si="30"/>
        <v>4832100</v>
      </c>
      <c r="J104" s="17">
        <f t="shared" si="30"/>
        <v>1809000</v>
      </c>
      <c r="K104" s="17">
        <f t="shared" si="30"/>
        <v>1373600</v>
      </c>
      <c r="L104" s="17">
        <f t="shared" si="30"/>
        <v>25900</v>
      </c>
      <c r="M104" s="17">
        <f t="shared" si="30"/>
        <v>3023100</v>
      </c>
      <c r="N104" s="17">
        <f t="shared" si="30"/>
        <v>3023100</v>
      </c>
      <c r="O104" s="17" t="e">
        <f t="shared" si="30"/>
        <v>#REF!</v>
      </c>
      <c r="P104" s="17">
        <f t="shared" si="30"/>
        <v>63373913</v>
      </c>
    </row>
    <row r="105" spans="1:16" s="21" customFormat="1" ht="93">
      <c r="A105" s="15" t="s">
        <v>199</v>
      </c>
      <c r="B105" s="15"/>
      <c r="C105" s="19" t="s">
        <v>198</v>
      </c>
      <c r="D105" s="39">
        <f t="shared" ref="D105:P105" si="31">SUM(D108+D109+D110+D111+D112+D107+D113+D106+D117+D116+D114+D115)</f>
        <v>58541813</v>
      </c>
      <c r="E105" s="20">
        <f t="shared" si="31"/>
        <v>55701474</v>
      </c>
      <c r="F105" s="20">
        <f t="shared" si="31"/>
        <v>34552860</v>
      </c>
      <c r="G105" s="20">
        <f t="shared" si="31"/>
        <v>2468887</v>
      </c>
      <c r="H105" s="20">
        <f t="shared" si="31"/>
        <v>2840339</v>
      </c>
      <c r="I105" s="20">
        <f t="shared" si="31"/>
        <v>4832100</v>
      </c>
      <c r="J105" s="20">
        <f t="shared" si="31"/>
        <v>1809000</v>
      </c>
      <c r="K105" s="20">
        <f t="shared" si="31"/>
        <v>1373600</v>
      </c>
      <c r="L105" s="20">
        <f t="shared" si="31"/>
        <v>25900</v>
      </c>
      <c r="M105" s="20">
        <f t="shared" si="31"/>
        <v>3023100</v>
      </c>
      <c r="N105" s="20">
        <f t="shared" si="31"/>
        <v>3023100</v>
      </c>
      <c r="O105" s="20" t="e">
        <f t="shared" si="31"/>
        <v>#REF!</v>
      </c>
      <c r="P105" s="20">
        <f t="shared" si="31"/>
        <v>63373913</v>
      </c>
    </row>
    <row r="106" spans="1:16" s="10" customFormat="1" ht="186">
      <c r="A106" s="25" t="s">
        <v>200</v>
      </c>
      <c r="B106" s="25" t="s">
        <v>28</v>
      </c>
      <c r="C106" s="30" t="s">
        <v>64</v>
      </c>
      <c r="D106" s="71">
        <f t="shared" ref="D106:D114" si="32">E106+H106</f>
        <v>1186031</v>
      </c>
      <c r="E106" s="24">
        <f>'[1]БЮДЖЕТ 29.12.2016 затв'!F106+'[1]16.02.2017 '!F106+'[1]09.03.2017'!F106+'[1]20.04.2017'!F106+'[1]25.05.2017'!F106+'[1]ПРОЕКТ червень'!F106</f>
        <v>1186031</v>
      </c>
      <c r="F106" s="24">
        <f>'[1]БЮДЖЕТ 29.12.2016 затв'!G106+'[1]16.02.2017 '!G106+'[1]09.03.2017'!G106+'[1]20.04.2017'!G106+'[1]25.05.2017'!G106+'[1]ПРОЕКТ червень'!G106</f>
        <v>915360</v>
      </c>
      <c r="G106" s="24">
        <f>'[1]БЮДЖЕТ 29.12.2016 затв'!H106+'[1]16.02.2017 '!H106+'[1]09.03.2017'!H106+'[1]20.04.2017'!H106+'[1]25.05.2017'!H106+'[1]ПРОЕКТ червень'!H106</f>
        <v>44087</v>
      </c>
      <c r="H106" s="24">
        <f>'[1]БЮДЖЕТ 29.12.2016 затв'!I106+'[1]16.02.2017 '!I106+'[1]09.03.2017'!I106+'[1]20.04.2017'!I106+'[1]25.05.2017'!I106+'[1]ПРОЕКТ червень'!I106</f>
        <v>0</v>
      </c>
      <c r="I106" s="24">
        <f t="shared" ref="I106:I117" si="33">J106+M106</f>
        <v>0</v>
      </c>
      <c r="J106" s="24">
        <f>'[1]БЮДЖЕТ 29.12.2016 затв'!K106+'[1]16.02.2017 '!K106+'[1]09.03.2017'!K106+'[1]20.04.2017'!K106+'[1]25.05.2017'!K106+'[1]ПРОЕКТ червень'!K106</f>
        <v>0</v>
      </c>
      <c r="K106" s="24">
        <f>'[1]БЮДЖЕТ 29.12.2016 затв'!L106+'[1]16.02.2017 '!L106+'[1]09.03.2017'!L106+'[1]20.04.2017'!L106+'[1]25.05.2017'!L106+'[1]ПРОЕКТ червень'!L106</f>
        <v>0</v>
      </c>
      <c r="L106" s="24">
        <f>'[1]БЮДЖЕТ 29.12.2016 затв'!M106+'[1]16.02.2017 '!M106+'[1]09.03.2017'!M106+'[1]20.04.2017'!M106+'[1]25.05.2017'!M106+'[1]ПРОЕКТ червень'!M106</f>
        <v>0</v>
      </c>
      <c r="M106" s="24">
        <f>'[1]БЮДЖЕТ 29.12.2016 затв'!N106+'[1]16.02.2017 '!N106+'[1]09.03.2017'!N106+'[1]20.04.2017'!N106+'[1]25.05.2017'!N106+'[1]ПРОЕКТ червень'!N106</f>
        <v>0</v>
      </c>
      <c r="N106" s="24">
        <f>'[1]БЮДЖЕТ 29.12.2016 затв'!O106+'[1]16.02.2017 '!O106+'[1]09.03.2017'!O106+'[1]20.04.2017'!O106+'[1]25.05.2017'!O106+'[1]ПРОЕКТ червень'!O106</f>
        <v>0</v>
      </c>
      <c r="O106" s="24" t="e">
        <f>'[2]БЮДЖЕТ 29.12.2016 затв'!P106+'[2]16.02.2017 '!P106+'[2]09.03.2017'!P106+[2]проект!P106</f>
        <v>#REF!</v>
      </c>
      <c r="P106" s="24">
        <f t="shared" ref="P106:P117" si="34">D106+I106</f>
        <v>1186031</v>
      </c>
    </row>
    <row r="107" spans="1:16" s="10" customFormat="1" ht="93">
      <c r="A107" s="25" t="s">
        <v>201</v>
      </c>
      <c r="B107" s="25" t="s">
        <v>202</v>
      </c>
      <c r="C107" s="30" t="s">
        <v>203</v>
      </c>
      <c r="D107" s="71">
        <f t="shared" si="32"/>
        <v>1160000</v>
      </c>
      <c r="E107" s="24">
        <f>'[1]БЮДЖЕТ 29.12.2016 затв'!F107+'[1]16.02.2017 '!F107+'[1]09.03.2017'!F107+'[1]20.04.2017'!F107+'[1]25.05.2017'!F107+'[1]ПРОЕКТ червень'!F107</f>
        <v>1160000</v>
      </c>
      <c r="F107" s="24">
        <f>'[1]БЮДЖЕТ 29.12.2016 затв'!G107+'[1]16.02.2017 '!G107+'[1]09.03.2017'!G107+'[1]20.04.2017'!G107+'[1]25.05.2017'!G107+'[1]ПРОЕКТ червень'!G107</f>
        <v>0</v>
      </c>
      <c r="G107" s="24">
        <f>'[1]БЮДЖЕТ 29.12.2016 затв'!H107+'[1]16.02.2017 '!H107+'[1]09.03.2017'!H107+'[1]20.04.2017'!H107+'[1]25.05.2017'!H107+'[1]ПРОЕКТ червень'!H107</f>
        <v>0</v>
      </c>
      <c r="H107" s="24">
        <f>'[1]БЮДЖЕТ 29.12.2016 затв'!I107+'[1]16.02.2017 '!I107+'[1]09.03.2017'!I107+'[1]20.04.2017'!I107+'[1]25.05.2017'!I107+'[1]ПРОЕКТ червень'!I107</f>
        <v>0</v>
      </c>
      <c r="I107" s="24">
        <f t="shared" si="33"/>
        <v>0</v>
      </c>
      <c r="J107" s="24">
        <f>'[1]БЮДЖЕТ 29.12.2016 затв'!K107+'[1]16.02.2017 '!K107+'[1]09.03.2017'!K107+'[1]20.04.2017'!K107+'[1]25.05.2017'!K107+'[1]ПРОЕКТ червень'!K107</f>
        <v>0</v>
      </c>
      <c r="K107" s="24">
        <f>'[1]БЮДЖЕТ 29.12.2016 затв'!L107+'[1]16.02.2017 '!L107+'[1]09.03.2017'!L107+'[1]20.04.2017'!L107+'[1]25.05.2017'!L107+'[1]ПРОЕКТ червень'!L107</f>
        <v>0</v>
      </c>
      <c r="L107" s="24">
        <f>'[1]БЮДЖЕТ 29.12.2016 затв'!M107+'[1]16.02.2017 '!M107+'[1]09.03.2017'!M107+'[1]20.04.2017'!M107+'[1]25.05.2017'!M107+'[1]ПРОЕКТ червень'!M107</f>
        <v>0</v>
      </c>
      <c r="M107" s="24">
        <f>'[1]БЮДЖЕТ 29.12.2016 затв'!N107+'[1]16.02.2017 '!N107+'[1]09.03.2017'!N107+'[1]20.04.2017'!N107+'[1]25.05.2017'!N107+'[1]ПРОЕКТ червень'!N107</f>
        <v>0</v>
      </c>
      <c r="N107" s="24">
        <f>'[1]БЮДЖЕТ 29.12.2016 затв'!O107+'[1]16.02.2017 '!O107+'[1]09.03.2017'!O107+'[1]20.04.2017'!O107+'[1]25.05.2017'!O107+'[1]ПРОЕКТ червень'!O107</f>
        <v>0</v>
      </c>
      <c r="O107" s="24" t="e">
        <f>'[2]БЮДЖЕТ 29.12.2016 затв'!P107+'[2]16.02.2017 '!P107+'[2]09.03.2017'!P107+[2]проект!P107</f>
        <v>#REF!</v>
      </c>
      <c r="P107" s="24">
        <f t="shared" si="34"/>
        <v>1160000</v>
      </c>
    </row>
    <row r="108" spans="1:16" s="10" customFormat="1" ht="30.75">
      <c r="A108" s="25" t="s">
        <v>204</v>
      </c>
      <c r="B108" s="25" t="s">
        <v>205</v>
      </c>
      <c r="C108" s="30" t="s">
        <v>206</v>
      </c>
      <c r="D108" s="71">
        <f t="shared" si="32"/>
        <v>6699600</v>
      </c>
      <c r="E108" s="24">
        <f>'[1]БЮДЖЕТ 29.12.2016 затв'!F108+'[1]16.02.2017 '!F108+'[1]09.03.2017'!F108+'[1]20.04.2017'!F108+'[1]25.05.2017'!F108+'[1]ПРОЕКТ червень'!F108</f>
        <v>6699600</v>
      </c>
      <c r="F108" s="24">
        <f>'[1]БЮДЖЕТ 29.12.2016 затв'!G108+'[1]16.02.2017 '!G108+'[1]09.03.2017'!G108+'[1]20.04.2017'!G108+'[1]25.05.2017'!G108+'[1]ПРОЕКТ червень'!G108</f>
        <v>3844000</v>
      </c>
      <c r="G108" s="24">
        <f>'[1]БЮДЖЕТ 29.12.2016 затв'!H108+'[1]16.02.2017 '!H108+'[1]09.03.2017'!H108+'[1]20.04.2017'!H108+'[1]25.05.2017'!H108+'[1]ПРОЕКТ червень'!H108</f>
        <v>733300</v>
      </c>
      <c r="H108" s="24">
        <f>'[1]БЮДЖЕТ 29.12.2016 затв'!I108+'[1]16.02.2017 '!I108+'[1]09.03.2017'!I108+'[1]20.04.2017'!I108+'[1]25.05.2017'!I108+'[1]ПРОЕКТ червень'!I108</f>
        <v>0</v>
      </c>
      <c r="I108" s="24">
        <f t="shared" si="33"/>
        <v>280000</v>
      </c>
      <c r="J108" s="24">
        <f>'[1]БЮДЖЕТ 29.12.2016 затв'!K108+'[1]16.02.2017 '!K108+'[1]09.03.2017'!K108+'[1]20.04.2017'!K108+'[1]25.05.2017'!K108+'[1]ПРОЕКТ червень'!K108</f>
        <v>8000</v>
      </c>
      <c r="K108" s="24">
        <f>'[1]БЮДЖЕТ 29.12.2016 затв'!L108+'[1]16.02.2017 '!L108+'[1]09.03.2017'!L108+'[1]20.04.2017'!L108+'[1]25.05.2017'!L108+'[1]ПРОЕКТ червень'!L108</f>
        <v>0</v>
      </c>
      <c r="L108" s="24">
        <f>'[1]БЮДЖЕТ 29.12.2016 затв'!M108+'[1]16.02.2017 '!M108+'[1]09.03.2017'!M108+'[1]20.04.2017'!M108+'[1]25.05.2017'!M108+'[1]ПРОЕКТ червень'!M108</f>
        <v>0</v>
      </c>
      <c r="M108" s="24">
        <f>'[1]БЮДЖЕТ 29.12.2016 затв'!N108+'[1]16.02.2017 '!N108+'[1]09.03.2017'!N108+'[1]20.04.2017'!N108+'[1]25.05.2017'!N108+'[1]ПРОЕКТ червень'!N108</f>
        <v>272000</v>
      </c>
      <c r="N108" s="24">
        <f>'[1]БЮДЖЕТ 29.12.2016 затв'!O108+'[1]16.02.2017 '!O108+'[1]09.03.2017'!O108+'[1]20.04.2017'!O108+'[1]25.05.2017'!O108+'[1]ПРОЕКТ червень'!O108</f>
        <v>272000</v>
      </c>
      <c r="O108" s="24" t="e">
        <f>'[2]БЮДЖЕТ 29.12.2016 затв'!P108+'[2]16.02.2017 '!P108+'[2]09.03.2017'!P108+[2]проект!P108</f>
        <v>#REF!</v>
      </c>
      <c r="P108" s="24">
        <f t="shared" si="34"/>
        <v>6979600</v>
      </c>
    </row>
    <row r="109" spans="1:16" s="10" customFormat="1" ht="93">
      <c r="A109" s="25" t="s">
        <v>207</v>
      </c>
      <c r="B109" s="25" t="s">
        <v>208</v>
      </c>
      <c r="C109" s="30" t="s">
        <v>209</v>
      </c>
      <c r="D109" s="71">
        <f t="shared" si="32"/>
        <v>4827200</v>
      </c>
      <c r="E109" s="24">
        <f>'[1]БЮДЖЕТ 29.12.2016 затв'!F109+'[1]16.02.2017 '!F109+'[1]09.03.2017'!F109+'[1]20.04.2017'!F109+'[1]25.05.2017'!F109+'[1]ПРОЕКТ червень'!F109</f>
        <v>4827200</v>
      </c>
      <c r="F109" s="24">
        <f>'[1]БЮДЖЕТ 29.12.2016 затв'!G109+'[1]16.02.2017 '!G109+'[1]09.03.2017'!G109+'[1]20.04.2017'!G109+'[1]25.05.2017'!G109+'[1]ПРОЕКТ червень'!G109</f>
        <v>3527000</v>
      </c>
      <c r="G109" s="24">
        <f>'[1]БЮДЖЕТ 29.12.2016 затв'!H109+'[1]16.02.2017 '!H109+'[1]09.03.2017'!H109+'[1]20.04.2017'!H109+'[1]25.05.2017'!H109+'[1]ПРОЕКТ червень'!H109</f>
        <v>150000</v>
      </c>
      <c r="H109" s="24">
        <f>'[1]БЮДЖЕТ 29.12.2016 затв'!I109+'[1]16.02.2017 '!I109+'[1]09.03.2017'!I109+'[1]20.04.2017'!I109+'[1]25.05.2017'!I109+'[1]ПРОЕКТ червень'!I109</f>
        <v>0</v>
      </c>
      <c r="I109" s="24">
        <f t="shared" si="33"/>
        <v>210000</v>
      </c>
      <c r="J109" s="24">
        <f>'[1]БЮДЖЕТ 29.12.2016 затв'!K109+'[1]16.02.2017 '!K109+'[1]09.03.2017'!K109+'[1]20.04.2017'!K109+'[1]25.05.2017'!K109+'[1]ПРОЕКТ червень'!K109</f>
        <v>210000</v>
      </c>
      <c r="K109" s="24">
        <f>'[1]БЮДЖЕТ 29.12.2016 затв'!L109+'[1]16.02.2017 '!L109+'[1]09.03.2017'!L109+'[1]20.04.2017'!L109+'[1]25.05.2017'!L109+'[1]ПРОЕКТ червень'!L109</f>
        <v>120000</v>
      </c>
      <c r="L109" s="24">
        <f>'[1]БЮДЖЕТ 29.12.2016 затв'!M109+'[1]16.02.2017 '!M109+'[1]09.03.2017'!M109+'[1]20.04.2017'!M109+'[1]25.05.2017'!M109+'[1]ПРОЕКТ червень'!M109</f>
        <v>12000</v>
      </c>
      <c r="M109" s="24">
        <f>'[1]БЮДЖЕТ 29.12.2016 затв'!N109+'[1]16.02.2017 '!N109+'[1]09.03.2017'!N109+'[1]20.04.2017'!N109+'[1]25.05.2017'!N109+'[1]ПРОЕКТ червень'!N109</f>
        <v>0</v>
      </c>
      <c r="N109" s="24">
        <f>'[1]БЮДЖЕТ 29.12.2016 затв'!O109+'[1]16.02.2017 '!O109+'[1]09.03.2017'!O109+'[1]20.04.2017'!O109+'[1]25.05.2017'!O109+'[1]ПРОЕКТ червень'!O109</f>
        <v>0</v>
      </c>
      <c r="O109" s="24" t="e">
        <f>'[2]БЮДЖЕТ 29.12.2016 затв'!P109+'[2]16.02.2017 '!P109+'[2]09.03.2017'!P109+[2]проект!P109</f>
        <v>#REF!</v>
      </c>
      <c r="P109" s="24">
        <f t="shared" si="34"/>
        <v>5037200</v>
      </c>
    </row>
    <row r="110" spans="1:16" s="10" customFormat="1" ht="46.5">
      <c r="A110" s="25" t="s">
        <v>210</v>
      </c>
      <c r="B110" s="25" t="s">
        <v>75</v>
      </c>
      <c r="C110" s="30" t="s">
        <v>211</v>
      </c>
      <c r="D110" s="71">
        <f t="shared" si="32"/>
        <v>34306400</v>
      </c>
      <c r="E110" s="24">
        <f>'[1]БЮДЖЕТ 29.12.2016 затв'!F110+'[1]16.02.2017 '!F110+'[1]09.03.2017'!F110+'[1]20.04.2017'!F110+'[1]25.05.2017'!F110+'[1]ПРОЕКТ червень'!F110</f>
        <v>34306400</v>
      </c>
      <c r="F110" s="24">
        <f>'[1]БЮДЖЕТ 29.12.2016 затв'!G110+'[1]16.02.2017 '!G110+'[1]09.03.2017'!G110+'[1]20.04.2017'!G110+'[1]25.05.2017'!G110+'[1]ПРОЕКТ червень'!G110</f>
        <v>25444600</v>
      </c>
      <c r="G110" s="24">
        <f>'[1]БЮДЖЕТ 29.12.2016 затв'!H110+'[1]16.02.2017 '!H110+'[1]09.03.2017'!H110+'[1]20.04.2017'!H110+'[1]25.05.2017'!H110+'[1]ПРОЕКТ червень'!H110</f>
        <v>1399000</v>
      </c>
      <c r="H110" s="24">
        <f>'[1]БЮДЖЕТ 29.12.2016 затв'!I110+'[1]16.02.2017 '!I110+'[1]09.03.2017'!I110+'[1]20.04.2017'!I110+'[1]25.05.2017'!I110+'[1]ПРОЕКТ червень'!I110</f>
        <v>0</v>
      </c>
      <c r="I110" s="24">
        <f t="shared" si="33"/>
        <v>2081000</v>
      </c>
      <c r="J110" s="24">
        <f>'[1]БЮДЖЕТ 29.12.2016 затв'!K110+'[1]16.02.2017 '!K110+'[1]09.03.2017'!K110+'[1]20.04.2017'!K110+'[1]25.05.2017'!K110+'[1]ПРОЕКТ червень'!K110</f>
        <v>1591000</v>
      </c>
      <c r="K110" s="24">
        <f>'[1]БЮДЖЕТ 29.12.2016 затв'!L110+'[1]16.02.2017 '!L110+'[1]09.03.2017'!L110+'[1]20.04.2017'!L110+'[1]25.05.2017'!L110+'[1]ПРОЕКТ червень'!L110</f>
        <v>1253600</v>
      </c>
      <c r="L110" s="24">
        <f>'[1]БЮДЖЕТ 29.12.2016 затв'!M110+'[1]16.02.2017 '!M110+'[1]09.03.2017'!M110+'[1]20.04.2017'!M110+'[1]25.05.2017'!M110+'[1]ПРОЕКТ червень'!M110</f>
        <v>13900</v>
      </c>
      <c r="M110" s="24">
        <f>'[1]БЮДЖЕТ 29.12.2016 затв'!N110+'[1]16.02.2017 '!N110+'[1]09.03.2017'!N110+'[1]20.04.2017'!N110+'[1]25.05.2017'!N110+'[1]ПРОЕКТ червень'!N110</f>
        <v>490000</v>
      </c>
      <c r="N110" s="24">
        <f>'[1]БЮДЖЕТ 29.12.2016 затв'!O110+'[1]16.02.2017 '!O110+'[1]09.03.2017'!O110+'[1]20.04.2017'!O110+'[1]25.05.2017'!O110+'[1]ПРОЕКТ червень'!O110</f>
        <v>490000</v>
      </c>
      <c r="O110" s="24" t="e">
        <f>'[2]БЮДЖЕТ 29.12.2016 затв'!P110+'[2]16.02.2017 '!P110+'[2]09.03.2017'!P110+[2]проект!P110</f>
        <v>#REF!</v>
      </c>
      <c r="P110" s="24">
        <f t="shared" si="34"/>
        <v>36387400</v>
      </c>
    </row>
    <row r="111" spans="1:16" s="10" customFormat="1" ht="30.75">
      <c r="A111" s="25" t="s">
        <v>212</v>
      </c>
      <c r="B111" s="25" t="s">
        <v>213</v>
      </c>
      <c r="C111" s="30" t="s">
        <v>214</v>
      </c>
      <c r="D111" s="71">
        <f t="shared" si="32"/>
        <v>824500</v>
      </c>
      <c r="E111" s="24">
        <f>'[1]БЮДЖЕТ 29.12.2016 затв'!F111+'[1]16.02.2017 '!F111+'[1]09.03.2017'!F111+'[1]20.04.2017'!F111+'[1]25.05.2017'!F111+'[1]ПРОЕКТ червень'!F111</f>
        <v>824500</v>
      </c>
      <c r="F111" s="24">
        <f>'[1]БЮДЖЕТ 29.12.2016 затв'!G111+'[1]16.02.2017 '!G111+'[1]09.03.2017'!G111+'[1]20.04.2017'!G111+'[1]25.05.2017'!G111+'[1]ПРОЕКТ червень'!G111</f>
        <v>0</v>
      </c>
      <c r="G111" s="24">
        <f>'[1]БЮДЖЕТ 29.12.2016 затв'!H111+'[1]16.02.2017 '!H111+'[1]09.03.2017'!H111+'[1]20.04.2017'!H111+'[1]25.05.2017'!H111+'[1]ПРОЕКТ червень'!H111</f>
        <v>0</v>
      </c>
      <c r="H111" s="24">
        <f>'[1]БЮДЖЕТ 29.12.2016 затв'!I111+'[1]16.02.2017 '!I111+'[1]09.03.2017'!I111+'[1]20.04.2017'!I111+'[1]25.05.2017'!I111+'[1]ПРОЕКТ червень'!I111</f>
        <v>0</v>
      </c>
      <c r="I111" s="24">
        <f t="shared" si="33"/>
        <v>0</v>
      </c>
      <c r="J111" s="24">
        <f>'[1]БЮДЖЕТ 29.12.2016 затв'!K111+'[1]16.02.2017 '!K111+'[1]09.03.2017'!K111+'[1]20.04.2017'!K111+'[1]25.05.2017'!K111+'[1]ПРОЕКТ червень'!K111</f>
        <v>0</v>
      </c>
      <c r="K111" s="24">
        <f>'[1]БЮДЖЕТ 29.12.2016 затв'!L111+'[1]16.02.2017 '!L111+'[1]09.03.2017'!L111+'[1]20.04.2017'!L111+'[1]25.05.2017'!L111+'[1]ПРОЕКТ червень'!L111</f>
        <v>0</v>
      </c>
      <c r="L111" s="24">
        <f>'[1]БЮДЖЕТ 29.12.2016 затв'!M111+'[1]16.02.2017 '!M111+'[1]09.03.2017'!M111+'[1]20.04.2017'!M111+'[1]25.05.2017'!M111+'[1]ПРОЕКТ червень'!M111</f>
        <v>0</v>
      </c>
      <c r="M111" s="24">
        <f>'[1]БЮДЖЕТ 29.12.2016 затв'!N111+'[1]16.02.2017 '!N111+'[1]09.03.2017'!N111+'[1]20.04.2017'!N111+'[1]25.05.2017'!N111+'[1]ПРОЕКТ червень'!N111</f>
        <v>0</v>
      </c>
      <c r="N111" s="24">
        <f>'[1]БЮДЖЕТ 29.12.2016 затв'!O111+'[1]16.02.2017 '!O111+'[1]09.03.2017'!O111+'[1]20.04.2017'!O111+'[1]25.05.2017'!O111+'[1]ПРОЕКТ червень'!O111</f>
        <v>0</v>
      </c>
      <c r="O111" s="24" t="e">
        <f>'[2]БЮДЖЕТ 29.12.2016 затв'!P111+'[2]16.02.2017 '!P111+'[2]09.03.2017'!P111+[2]проект!P111</f>
        <v>#REF!</v>
      </c>
      <c r="P111" s="24">
        <f t="shared" si="34"/>
        <v>824500</v>
      </c>
    </row>
    <row r="112" spans="1:16" s="10" customFormat="1" ht="69.75">
      <c r="A112" s="25" t="s">
        <v>215</v>
      </c>
      <c r="B112" s="25" t="s">
        <v>216</v>
      </c>
      <c r="C112" s="30" t="s">
        <v>217</v>
      </c>
      <c r="D112" s="71">
        <f t="shared" si="32"/>
        <v>4584700</v>
      </c>
      <c r="E112" s="24">
        <f>'[1]БЮДЖЕТ 29.12.2016 затв'!F112+'[1]16.02.2017 '!F112+'[1]09.03.2017'!F112+'[1]20.04.2017'!F112+'[1]25.05.2017'!F112+'[1]ПРОЕКТ червень'!F112</f>
        <v>4584700</v>
      </c>
      <c r="F112" s="24">
        <f>'[1]БЮДЖЕТ 29.12.2016 затв'!G112+'[1]16.02.2017 '!G112+'[1]09.03.2017'!G112+'[1]20.04.2017'!G112+'[1]25.05.2017'!G112+'[1]ПРОЕКТ червень'!G112</f>
        <v>821900</v>
      </c>
      <c r="G112" s="24">
        <f>'[1]БЮДЖЕТ 29.12.2016 затв'!H112+'[1]16.02.2017 '!H112+'[1]09.03.2017'!H112+'[1]20.04.2017'!H112+'[1]25.05.2017'!H112+'[1]ПРОЕКТ червень'!H112</f>
        <v>142500</v>
      </c>
      <c r="H112" s="24">
        <f>'[1]БЮДЖЕТ 29.12.2016 затв'!I112+'[1]16.02.2017 '!I112+'[1]09.03.2017'!I112+'[1]20.04.2017'!I112+'[1]25.05.2017'!I112+'[1]ПРОЕКТ червень'!I112</f>
        <v>0</v>
      </c>
      <c r="I112" s="24">
        <f t="shared" si="33"/>
        <v>65500</v>
      </c>
      <c r="J112" s="24">
        <f>'[1]БЮДЖЕТ 29.12.2016 затв'!K112+'[1]16.02.2017 '!K112+'[1]09.03.2017'!K112+'[1]20.04.2017'!K112+'[1]25.05.2017'!K112+'[1]ПРОЕКТ червень'!K112</f>
        <v>0</v>
      </c>
      <c r="K112" s="24">
        <f>'[1]БЮДЖЕТ 29.12.2016 затв'!L112+'[1]16.02.2017 '!L112+'[1]09.03.2017'!L112+'[1]20.04.2017'!L112+'[1]25.05.2017'!L112+'[1]ПРОЕКТ червень'!L112</f>
        <v>0</v>
      </c>
      <c r="L112" s="24">
        <f>'[1]БЮДЖЕТ 29.12.2016 затв'!M112+'[1]16.02.2017 '!M112+'[1]09.03.2017'!M112+'[1]20.04.2017'!M112+'[1]25.05.2017'!M112+'[1]ПРОЕКТ червень'!M112</f>
        <v>0</v>
      </c>
      <c r="M112" s="24">
        <f>'[1]БЮДЖЕТ 29.12.2016 затв'!N112+'[1]16.02.2017 '!N112+'[1]09.03.2017'!N112+'[1]20.04.2017'!N112+'[1]25.05.2017'!N112+'[1]ПРОЕКТ червень'!N112</f>
        <v>65500</v>
      </c>
      <c r="N112" s="24">
        <f>'[1]БЮДЖЕТ 29.12.2016 затв'!O112+'[1]16.02.2017 '!O112+'[1]09.03.2017'!O112+'[1]20.04.2017'!O112+'[1]25.05.2017'!O112+'[1]ПРОЕКТ червень'!O112</f>
        <v>65500</v>
      </c>
      <c r="O112" s="24" t="e">
        <f>'[2]БЮДЖЕТ 29.12.2016 затв'!P112+'[2]16.02.2017 '!P112+'[2]09.03.2017'!P112+[2]проект!P112</f>
        <v>#REF!</v>
      </c>
      <c r="P112" s="24">
        <f t="shared" si="34"/>
        <v>4650200</v>
      </c>
    </row>
    <row r="113" spans="1:16" s="10" customFormat="1" ht="46.5">
      <c r="A113" s="25" t="s">
        <v>218</v>
      </c>
      <c r="B113" s="25" t="s">
        <v>219</v>
      </c>
      <c r="C113" s="30" t="s">
        <v>220</v>
      </c>
      <c r="D113" s="71">
        <f t="shared" si="32"/>
        <v>2840339</v>
      </c>
      <c r="E113" s="24">
        <f>'[1]БЮДЖЕТ 29.12.2016 затв'!F113+'[1]16.02.2017 '!F113+'[1]09.03.2017'!F113+'[1]20.04.2017'!F113+'[1]25.05.2017'!F113+'[1]ПРОЕКТ червень'!F113</f>
        <v>0</v>
      </c>
      <c r="F113" s="24">
        <f>'[1]БЮДЖЕТ 29.12.2016 затв'!G113+'[1]16.02.2017 '!G113+'[1]09.03.2017'!G113+'[1]20.04.2017'!G113+'[1]25.05.2017'!G113+'[1]ПРОЕКТ червень'!G113</f>
        <v>0</v>
      </c>
      <c r="G113" s="24">
        <f>'[1]БЮДЖЕТ 29.12.2016 затв'!H113+'[1]16.02.2017 '!H113+'[1]09.03.2017'!H113+'[1]20.04.2017'!H113+'[1]25.05.2017'!H113+'[1]ПРОЕКТ червень'!H113</f>
        <v>0</v>
      </c>
      <c r="H113" s="24">
        <f>'[1]БЮДЖЕТ 29.12.2016 затв'!I113+'[1]16.02.2017 '!I113+'[1]09.03.2017'!I113+'[1]20.04.2017'!I113+'[1]25.05.2017'!I113+'[1]ПРОЕКТ червень'!I113</f>
        <v>2840339</v>
      </c>
      <c r="I113" s="24">
        <f t="shared" si="33"/>
        <v>30000</v>
      </c>
      <c r="J113" s="24">
        <f>'[1]БЮДЖЕТ 29.12.2016 затв'!K113+'[1]16.02.2017 '!K113+'[1]09.03.2017'!K113+'[1]20.04.2017'!K113+'[1]25.05.2017'!K113+'[1]ПРОЕКТ червень'!K113</f>
        <v>0</v>
      </c>
      <c r="K113" s="24">
        <f>'[1]БЮДЖЕТ 29.12.2016 затв'!L113+'[1]16.02.2017 '!L113+'[1]09.03.2017'!L113+'[1]20.04.2017'!L113+'[1]25.05.2017'!L113+'[1]ПРОЕКТ червень'!L113</f>
        <v>0</v>
      </c>
      <c r="L113" s="24">
        <f>'[1]БЮДЖЕТ 29.12.2016 затв'!M113+'[1]16.02.2017 '!M113+'[1]09.03.2017'!M113+'[1]20.04.2017'!M113+'[1]25.05.2017'!M113+'[1]ПРОЕКТ червень'!M113</f>
        <v>0</v>
      </c>
      <c r="M113" s="24">
        <f>'[1]БЮДЖЕТ 29.12.2016 затв'!N113+'[1]16.02.2017 '!N113+'[1]09.03.2017'!N113+'[1]20.04.2017'!N113+'[1]25.05.2017'!N113+'[1]ПРОЕКТ червень'!N113</f>
        <v>30000</v>
      </c>
      <c r="N113" s="24">
        <f>'[1]БЮДЖЕТ 29.12.2016 затв'!O113+'[1]16.02.2017 '!O113+'[1]09.03.2017'!O113+'[1]20.04.2017'!O113+'[1]25.05.2017'!O113+'[1]ПРОЕКТ червень'!O113</f>
        <v>30000</v>
      </c>
      <c r="O113" s="24" t="e">
        <f>'[2]БЮДЖЕТ 29.12.2016 затв'!P113+'[2]16.02.2017 '!P113+'[2]09.03.2017'!P113+[2]проект!P113</f>
        <v>#REF!</v>
      </c>
      <c r="P113" s="24">
        <f t="shared" si="34"/>
        <v>2870339</v>
      </c>
    </row>
    <row r="114" spans="1:16" s="10" customFormat="1" ht="69.75">
      <c r="A114" s="25" t="s">
        <v>221</v>
      </c>
      <c r="B114" s="25" t="s">
        <v>31</v>
      </c>
      <c r="C114" s="30" t="s">
        <v>32</v>
      </c>
      <c r="D114" s="71">
        <f t="shared" si="32"/>
        <v>0</v>
      </c>
      <c r="E114" s="24">
        <f>'[1]БЮДЖЕТ 29.12.2016 затв'!F114+'[1]16.02.2017 '!F114+'[1]09.03.2017'!F114+'[1]20.04.2017'!F114+'[1]25.05.2017'!F114+'[1]ПРОЕКТ червень'!F114</f>
        <v>0</v>
      </c>
      <c r="F114" s="24">
        <f>'[1]БЮДЖЕТ 29.12.2016 затв'!G114+'[1]16.02.2017 '!G114+'[1]09.03.2017'!G114+'[1]20.04.2017'!G114+'[1]25.05.2017'!G114+'[1]ПРОЕКТ червень'!G114</f>
        <v>0</v>
      </c>
      <c r="G114" s="24">
        <f>'[1]БЮДЖЕТ 29.12.2016 затв'!H114+'[1]16.02.2017 '!H114+'[1]09.03.2017'!H114+'[1]20.04.2017'!H114+'[1]25.05.2017'!H114+'[1]ПРОЕКТ червень'!H114</f>
        <v>0</v>
      </c>
      <c r="H114" s="24">
        <f>'[1]БЮДЖЕТ 29.12.2016 затв'!I114+'[1]16.02.2017 '!I114+'[1]09.03.2017'!I114+'[1]20.04.2017'!I114+'[1]25.05.2017'!I114+'[1]ПРОЕКТ червень'!I114</f>
        <v>0</v>
      </c>
      <c r="I114" s="24">
        <f t="shared" si="33"/>
        <v>1905600</v>
      </c>
      <c r="J114" s="24">
        <f>'[1]БЮДЖЕТ 29.12.2016 затв'!K114+'[1]16.02.2017 '!K114+'[1]09.03.2017'!K114+'[1]20.04.2017'!K114+'[1]25.05.2017'!K114+'[1]ПРОЕКТ червень'!K114</f>
        <v>0</v>
      </c>
      <c r="K114" s="24">
        <f>'[1]БЮДЖЕТ 29.12.2016 затв'!L114+'[1]16.02.2017 '!L114+'[1]09.03.2017'!L114+'[1]20.04.2017'!L114+'[1]25.05.2017'!L114+'[1]ПРОЕКТ червень'!L114</f>
        <v>0</v>
      </c>
      <c r="L114" s="24">
        <f>'[1]БЮДЖЕТ 29.12.2016 затв'!M114+'[1]16.02.2017 '!M114+'[1]09.03.2017'!M114+'[1]20.04.2017'!M114+'[1]25.05.2017'!M114+'[1]ПРОЕКТ червень'!M114</f>
        <v>0</v>
      </c>
      <c r="M114" s="24">
        <f>'[1]БЮДЖЕТ 29.12.2016 затв'!N114+'[1]16.02.2017 '!N114+'[1]09.03.2017'!N114+'[1]20.04.2017'!N114+'[1]25.05.2017'!N114+'[1]ПРОЕКТ червень'!N114</f>
        <v>1905600</v>
      </c>
      <c r="N114" s="24">
        <f>'[1]БЮДЖЕТ 29.12.2016 затв'!O114+'[1]16.02.2017 '!O114+'[1]09.03.2017'!O114+'[1]20.04.2017'!O114+'[1]25.05.2017'!O114+'[1]ПРОЕКТ червень'!O114</f>
        <v>1905600</v>
      </c>
      <c r="O114" s="24" t="e">
        <f>'[2]БЮДЖЕТ 29.12.2016 затв'!P114+'[2]16.02.2017 '!P114+'[2]09.03.2017'!P114+[2]проект!P114</f>
        <v>#REF!</v>
      </c>
      <c r="P114" s="24">
        <f t="shared" si="34"/>
        <v>1905600</v>
      </c>
    </row>
    <row r="115" spans="1:16" s="10" customFormat="1" ht="93">
      <c r="A115" s="25" t="s">
        <v>222</v>
      </c>
      <c r="B115" s="25" t="s">
        <v>31</v>
      </c>
      <c r="C115" s="30" t="s">
        <v>48</v>
      </c>
      <c r="D115" s="71"/>
      <c r="E115" s="24">
        <f>'[1]БЮДЖЕТ 29.12.2016 затв'!F115+'[1]16.02.2017 '!F115+'[1]09.03.2017'!F115+'[1]20.04.2017'!F115+'[1]25.05.2017'!F115+'[1]ПРОЕКТ червень'!F115</f>
        <v>0</v>
      </c>
      <c r="F115" s="24">
        <f>'[1]БЮДЖЕТ 29.12.2016 затв'!G115+'[1]16.02.2017 '!G115+'[1]09.03.2017'!G115+'[1]20.04.2017'!G115+'[1]25.05.2017'!G115+'[1]ПРОЕКТ червень'!G115</f>
        <v>0</v>
      </c>
      <c r="G115" s="24">
        <f>'[1]БЮДЖЕТ 29.12.2016 затв'!H115+'[1]16.02.2017 '!H115+'[1]09.03.2017'!H115+'[1]20.04.2017'!H115+'[1]25.05.2017'!H115+'[1]ПРОЕКТ червень'!H115</f>
        <v>0</v>
      </c>
      <c r="H115" s="24">
        <f>'[1]БЮДЖЕТ 29.12.2016 затв'!I115+'[1]16.02.2017 '!I115+'[1]09.03.2017'!I115+'[1]20.04.2017'!I115+'[1]25.05.2017'!I115+'[1]ПРОЕКТ червень'!I115</f>
        <v>0</v>
      </c>
      <c r="I115" s="24">
        <f t="shared" si="33"/>
        <v>260000</v>
      </c>
      <c r="J115" s="24">
        <f>'[1]БЮДЖЕТ 29.12.2016 затв'!K115+'[1]16.02.2017 '!K115+'[1]09.03.2017'!K115+'[1]20.04.2017'!K115+'[1]25.05.2017'!K115+'[1]ПРОЕКТ червень'!K115</f>
        <v>0</v>
      </c>
      <c r="K115" s="24">
        <f>'[1]БЮДЖЕТ 29.12.2016 затв'!L115+'[1]16.02.2017 '!L115+'[1]09.03.2017'!L115+'[1]20.04.2017'!L115+'[1]25.05.2017'!L115+'[1]ПРОЕКТ червень'!L115</f>
        <v>0</v>
      </c>
      <c r="L115" s="24">
        <f>'[1]БЮДЖЕТ 29.12.2016 затв'!M115+'[1]16.02.2017 '!M115+'[1]09.03.2017'!M115+'[1]20.04.2017'!M115+'[1]25.05.2017'!M115+'[1]ПРОЕКТ червень'!M115</f>
        <v>0</v>
      </c>
      <c r="M115" s="24">
        <f>'[1]БЮДЖЕТ 29.12.2016 затв'!N115+'[1]16.02.2017 '!N115+'[1]09.03.2017'!N115+'[1]20.04.2017'!N115+'[1]25.05.2017'!N115+'[1]ПРОЕКТ червень'!N115</f>
        <v>260000</v>
      </c>
      <c r="N115" s="24">
        <f>'[1]БЮДЖЕТ 29.12.2016 затв'!O115+'[1]16.02.2017 '!O115+'[1]09.03.2017'!O115+'[1]20.04.2017'!O115+'[1]25.05.2017'!O115+'[1]ПРОЕКТ червень'!O115</f>
        <v>260000</v>
      </c>
      <c r="O115" s="24" t="e">
        <f>'[2]БЮДЖЕТ 29.12.2016 затв'!P115+'[2]16.02.2017 '!P115+'[2]09.03.2017'!P115+[2]проект!P115</f>
        <v>#REF!</v>
      </c>
      <c r="P115" s="24">
        <f t="shared" si="34"/>
        <v>260000</v>
      </c>
    </row>
    <row r="116" spans="1:16" s="10" customFormat="1" ht="69.75">
      <c r="A116" s="25" t="s">
        <v>223</v>
      </c>
      <c r="B116" s="25" t="s">
        <v>224</v>
      </c>
      <c r="C116" s="32" t="s">
        <v>225</v>
      </c>
      <c r="D116" s="71">
        <f>E116+H116</f>
        <v>48000</v>
      </c>
      <c r="E116" s="24">
        <f>'[1]БЮДЖЕТ 29.12.2016 затв'!F116+'[1]16.02.2017 '!F116+'[1]09.03.2017'!F116+'[1]20.04.2017'!F116+'[1]25.05.2017'!F116+'[1]ПРОЕКТ червень'!F116</f>
        <v>48000</v>
      </c>
      <c r="F116" s="24">
        <f>'[1]БЮДЖЕТ 29.12.2016 затв'!G116+'[1]16.02.2017 '!G116+'[1]09.03.2017'!G116+'[1]20.04.2017'!G116+'[1]25.05.2017'!G116+'[1]ПРОЕКТ червень'!G116</f>
        <v>0</v>
      </c>
      <c r="G116" s="24">
        <f>'[1]БЮДЖЕТ 29.12.2016 затв'!H116+'[1]16.02.2017 '!H116+'[1]09.03.2017'!H116+'[1]20.04.2017'!H116+'[1]25.05.2017'!H116+'[1]ПРОЕКТ червень'!H116</f>
        <v>0</v>
      </c>
      <c r="H116" s="24">
        <f>'[1]БЮДЖЕТ 29.12.2016 затв'!I116+'[1]16.02.2017 '!I116+'[1]09.03.2017'!I116+'[1]20.04.2017'!I116+'[1]25.05.2017'!I116+'[1]ПРОЕКТ червень'!I116</f>
        <v>0</v>
      </c>
      <c r="I116" s="24">
        <f t="shared" si="33"/>
        <v>0</v>
      </c>
      <c r="J116" s="24">
        <f>'[1]БЮДЖЕТ 29.12.2016 затв'!K116+'[1]16.02.2017 '!K116+'[1]09.03.2017'!K116+'[1]20.04.2017'!K116+'[1]25.05.2017'!K116+'[1]ПРОЕКТ червень'!K116</f>
        <v>0</v>
      </c>
      <c r="K116" s="24">
        <f>'[1]БЮДЖЕТ 29.12.2016 затв'!L116+'[1]16.02.2017 '!L116+'[1]09.03.2017'!L116+'[1]20.04.2017'!L116+'[1]25.05.2017'!L116+'[1]ПРОЕКТ червень'!L116</f>
        <v>0</v>
      </c>
      <c r="L116" s="24">
        <f>'[1]БЮДЖЕТ 29.12.2016 затв'!M116+'[1]16.02.2017 '!M116+'[1]09.03.2017'!M116+'[1]20.04.2017'!M116+'[1]25.05.2017'!M116+'[1]ПРОЕКТ червень'!M116</f>
        <v>0</v>
      </c>
      <c r="M116" s="24">
        <f>'[1]БЮДЖЕТ 29.12.2016 затв'!N116+'[1]16.02.2017 '!N116+'[1]09.03.2017'!N116+'[1]20.04.2017'!N116+'[1]25.05.2017'!N116+'[1]ПРОЕКТ червень'!N116</f>
        <v>0</v>
      </c>
      <c r="N116" s="24">
        <f>'[1]БЮДЖЕТ 29.12.2016 затв'!O116+'[1]16.02.2017 '!O116+'[1]09.03.2017'!O116+'[1]20.04.2017'!O116+'[1]25.05.2017'!O116+'[1]ПРОЕКТ червень'!O116</f>
        <v>0</v>
      </c>
      <c r="O116" s="24" t="e">
        <f>'[2]БЮДЖЕТ 29.12.2016 затв'!P116+'[2]16.02.2017 '!P116+'[2]09.03.2017'!P116+[2]проект!P116</f>
        <v>#REF!</v>
      </c>
      <c r="P116" s="24">
        <f t="shared" si="34"/>
        <v>48000</v>
      </c>
    </row>
    <row r="117" spans="1:16" s="10" customFormat="1" ht="53.25" customHeight="1">
      <c r="A117" s="25" t="s">
        <v>226</v>
      </c>
      <c r="B117" s="25" t="s">
        <v>58</v>
      </c>
      <c r="C117" s="30" t="s">
        <v>59</v>
      </c>
      <c r="D117" s="71">
        <f>E117+H117</f>
        <v>2065043</v>
      </c>
      <c r="E117" s="24">
        <f>'[1]БЮДЖЕТ 29.12.2016 затв'!F117+'[1]16.02.2017 '!F117+'[1]09.03.2017'!F117+'[1]20.04.2017'!F117+'[1]25.05.2017'!F117+'[1]ПРОЕКТ червень'!F117</f>
        <v>2065043</v>
      </c>
      <c r="F117" s="24">
        <f>'[1]БЮДЖЕТ 29.12.2016 затв'!G117+'[1]16.02.2017 '!G117+'[1]09.03.2017'!G117+'[1]20.04.2017'!G117+'[1]25.05.2017'!G117+'[1]ПРОЕКТ червень'!G117</f>
        <v>0</v>
      </c>
      <c r="G117" s="24">
        <f>'[1]БЮДЖЕТ 29.12.2016 затв'!H117+'[1]16.02.2017 '!H117+'[1]09.03.2017'!H117+'[1]20.04.2017'!H117+'[1]25.05.2017'!H117+'[1]ПРОЕКТ червень'!H117</f>
        <v>0</v>
      </c>
      <c r="H117" s="24">
        <f>'[1]БЮДЖЕТ 29.12.2016 затв'!I117+'[1]16.02.2017 '!I117+'[1]09.03.2017'!I117+'[1]20.04.2017'!I117+'[1]25.05.2017'!I117+'[1]ПРОЕКТ червень'!I117</f>
        <v>0</v>
      </c>
      <c r="I117" s="24">
        <f t="shared" si="33"/>
        <v>0</v>
      </c>
      <c r="J117" s="24">
        <f>'[1]БЮДЖЕТ 29.12.2016 затв'!K117+'[1]16.02.2017 '!K117+'[1]09.03.2017'!K117+'[1]20.04.2017'!K117+'[1]25.05.2017'!K117+'[1]ПРОЕКТ червень'!K117</f>
        <v>0</v>
      </c>
      <c r="K117" s="24">
        <f>'[1]БЮДЖЕТ 29.12.2016 затв'!L117+'[1]16.02.2017 '!L117+'[1]09.03.2017'!L117+'[1]20.04.2017'!L117+'[1]25.05.2017'!L117+'[1]ПРОЕКТ червень'!L117</f>
        <v>0</v>
      </c>
      <c r="L117" s="24">
        <f>'[1]БЮДЖЕТ 29.12.2016 затв'!M117+'[1]16.02.2017 '!M117+'[1]09.03.2017'!M117+'[1]20.04.2017'!M117+'[1]25.05.2017'!M117+'[1]ПРОЕКТ червень'!M117</f>
        <v>0</v>
      </c>
      <c r="M117" s="24">
        <f>'[1]БЮДЖЕТ 29.12.2016 затв'!N117+'[1]16.02.2017 '!N117+'[1]09.03.2017'!N117+'[1]20.04.2017'!N117+'[1]25.05.2017'!N117+'[1]ПРОЕКТ червень'!N117</f>
        <v>0</v>
      </c>
      <c r="N117" s="24">
        <f>'[1]БЮДЖЕТ 29.12.2016 затв'!O117+'[1]16.02.2017 '!O117+'[1]09.03.2017'!O117+'[1]20.04.2017'!O117+'[1]25.05.2017'!O117+'[1]ПРОЕКТ червень'!O117</f>
        <v>0</v>
      </c>
      <c r="O117" s="24" t="e">
        <f>'[2]БЮДЖЕТ 29.12.2016 затв'!P117+'[2]16.02.2017 '!P117+'[2]09.03.2017'!P117+[2]проект!P117</f>
        <v>#REF!</v>
      </c>
      <c r="P117" s="24">
        <f t="shared" si="34"/>
        <v>2065043</v>
      </c>
    </row>
    <row r="118" spans="1:16" s="18" customFormat="1" ht="112.5">
      <c r="A118" s="14" t="s">
        <v>227</v>
      </c>
      <c r="B118" s="14"/>
      <c r="C118" s="16" t="s">
        <v>228</v>
      </c>
      <c r="D118" s="72">
        <f t="shared" ref="D118:P118" si="35">SUM(D119)</f>
        <v>80597764</v>
      </c>
      <c r="E118" s="17">
        <f t="shared" si="35"/>
        <v>12909725</v>
      </c>
      <c r="F118" s="17">
        <f t="shared" si="35"/>
        <v>4148720</v>
      </c>
      <c r="G118" s="17">
        <f t="shared" si="35"/>
        <v>5776461</v>
      </c>
      <c r="H118" s="17">
        <f t="shared" si="35"/>
        <v>67688039</v>
      </c>
      <c r="I118" s="17">
        <f t="shared" si="35"/>
        <v>96429010</v>
      </c>
      <c r="J118" s="17">
        <f t="shared" si="35"/>
        <v>0</v>
      </c>
      <c r="K118" s="17">
        <f t="shared" si="35"/>
        <v>0</v>
      </c>
      <c r="L118" s="17">
        <f t="shared" si="35"/>
        <v>0</v>
      </c>
      <c r="M118" s="17">
        <f t="shared" si="35"/>
        <v>96429010</v>
      </c>
      <c r="N118" s="17">
        <f t="shared" si="35"/>
        <v>93902978.689999998</v>
      </c>
      <c r="O118" s="17" t="e">
        <f t="shared" si="35"/>
        <v>#REF!</v>
      </c>
      <c r="P118" s="17">
        <f t="shared" si="35"/>
        <v>177026774</v>
      </c>
    </row>
    <row r="119" spans="1:16" s="21" customFormat="1" ht="176.25" customHeight="1">
      <c r="A119" s="15" t="s">
        <v>229</v>
      </c>
      <c r="B119" s="15"/>
      <c r="C119" s="19" t="s">
        <v>228</v>
      </c>
      <c r="D119" s="39">
        <f t="shared" ref="D119:P119" si="36">SUM(D120+D124+D125+D133+D135+D128+D127+D129+D131+D132+D121+D126+D134)</f>
        <v>80597764</v>
      </c>
      <c r="E119" s="20">
        <f t="shared" si="36"/>
        <v>12909725</v>
      </c>
      <c r="F119" s="20">
        <f t="shared" si="36"/>
        <v>4148720</v>
      </c>
      <c r="G119" s="20">
        <f t="shared" si="36"/>
        <v>5776461</v>
      </c>
      <c r="H119" s="20">
        <f t="shared" si="36"/>
        <v>67688039</v>
      </c>
      <c r="I119" s="20">
        <f t="shared" si="36"/>
        <v>96429010</v>
      </c>
      <c r="J119" s="20">
        <f t="shared" si="36"/>
        <v>0</v>
      </c>
      <c r="K119" s="20">
        <f t="shared" si="36"/>
        <v>0</v>
      </c>
      <c r="L119" s="20">
        <f t="shared" si="36"/>
        <v>0</v>
      </c>
      <c r="M119" s="20">
        <f t="shared" si="36"/>
        <v>96429010</v>
      </c>
      <c r="N119" s="20">
        <f t="shared" si="36"/>
        <v>93902978.689999998</v>
      </c>
      <c r="O119" s="20" t="e">
        <f t="shared" si="36"/>
        <v>#REF!</v>
      </c>
      <c r="P119" s="20">
        <f t="shared" si="36"/>
        <v>177026774</v>
      </c>
    </row>
    <row r="120" spans="1:16" s="10" customFormat="1" ht="186">
      <c r="A120" s="25" t="s">
        <v>230</v>
      </c>
      <c r="B120" s="25" t="s">
        <v>28</v>
      </c>
      <c r="C120" s="30" t="s">
        <v>64</v>
      </c>
      <c r="D120" s="71">
        <f>E120+H120</f>
        <v>3810707</v>
      </c>
      <c r="E120" s="24">
        <f>'[1]БЮДЖЕТ 29.12.2016 затв'!F120+'[1]16.02.2017 '!F120+'[1]09.03.2017'!F120+'[1]20.04.2017'!F120+'[1]25.05.2017'!F120+'[1]ПРОЕКТ червень'!F120</f>
        <v>3810707</v>
      </c>
      <c r="F120" s="24">
        <f>'[1]БЮДЖЕТ 29.12.2016 затв'!G120+'[1]16.02.2017 '!G120+'[1]09.03.2017'!G120+'[1]20.04.2017'!G120+'[1]25.05.2017'!G120+'[1]ПРОЕКТ червень'!G120</f>
        <v>2960520</v>
      </c>
      <c r="G120" s="24">
        <f>'[1]БЮДЖЕТ 29.12.2016 затв'!H120+'[1]16.02.2017 '!H120+'[1]09.03.2017'!H120+'[1]20.04.2017'!H120+'[1]25.05.2017'!H120+'[1]ПРОЕКТ червень'!H120</f>
        <v>0</v>
      </c>
      <c r="H120" s="24">
        <f>'[1]БЮДЖЕТ 29.12.2016 затв'!I120+'[1]16.02.2017 '!I120+'[1]09.03.2017'!I120+'[1]20.04.2017'!I120+'[1]25.05.2017'!I120+'[1]ПРОЕКТ червень'!I120</f>
        <v>0</v>
      </c>
      <c r="I120" s="24">
        <f>J120+M120</f>
        <v>0</v>
      </c>
      <c r="J120" s="24">
        <f>'[1]БЮДЖЕТ 29.12.2016 затв'!K120+'[1]16.02.2017 '!K120+'[1]09.03.2017'!K120+'[1]20.04.2017'!K120+'[1]25.05.2017'!K120+'[1]ПРОЕКТ червень'!K120</f>
        <v>0</v>
      </c>
      <c r="K120" s="24">
        <f>'[1]БЮДЖЕТ 29.12.2016 затв'!L120+'[1]16.02.2017 '!L120+'[1]09.03.2017'!L120+'[1]20.04.2017'!L120+'[1]25.05.2017'!L120+'[1]ПРОЕКТ червень'!L120</f>
        <v>0</v>
      </c>
      <c r="L120" s="24">
        <f>'[1]БЮДЖЕТ 29.12.2016 затв'!M120+'[1]16.02.2017 '!M120+'[1]09.03.2017'!M120+'[1]20.04.2017'!M120+'[1]25.05.2017'!M120+'[1]ПРОЕКТ червень'!M120</f>
        <v>0</v>
      </c>
      <c r="M120" s="24">
        <f>'[1]БЮДЖЕТ 29.12.2016 затв'!N120+'[1]16.02.2017 '!N120+'[1]09.03.2017'!N120+'[1]20.04.2017'!N120+'[1]25.05.2017'!N120+'[1]ПРОЕКТ червень'!N120</f>
        <v>0</v>
      </c>
      <c r="N120" s="24">
        <f>'[1]БЮДЖЕТ 29.12.2016 затв'!O120+'[1]16.02.2017 '!O120+'[1]09.03.2017'!O120+'[1]20.04.2017'!O120+'[1]25.05.2017'!O120+'[1]ПРОЕКТ червень'!O120</f>
        <v>0</v>
      </c>
      <c r="O120" s="24" t="e">
        <f>'[2]БЮДЖЕТ 29.12.2016 затв'!P120+'[2]16.02.2017 '!P120+'[2]09.03.2017'!P120+[2]проект!P120</f>
        <v>#REF!</v>
      </c>
      <c r="P120" s="24">
        <f>D120+I120</f>
        <v>3810707</v>
      </c>
    </row>
    <row r="121" spans="1:16" s="10" customFormat="1" ht="103.5" customHeight="1">
      <c r="A121" s="25" t="s">
        <v>231</v>
      </c>
      <c r="B121" s="25"/>
      <c r="C121" s="30" t="s">
        <v>232</v>
      </c>
      <c r="D121" s="71">
        <f>D122+D123</f>
        <v>0</v>
      </c>
      <c r="E121" s="24">
        <f>'[2]БЮДЖЕТ 29.12.2016 затв'!F121+'[2]16.02.2017 '!F121+'[2]09.03.2017'!F121+[2]проект!F121</f>
        <v>0</v>
      </c>
      <c r="F121" s="24">
        <f>'[2]БЮДЖЕТ 29.12.2016 затв'!G121+'[2]16.02.2017 '!G121+'[2]09.03.2017'!G121+[2]проект!G121</f>
        <v>0</v>
      </c>
      <c r="G121" s="24">
        <f>'[2]БЮДЖЕТ 29.12.2016 затв'!H121+'[2]16.02.2017 '!H121+'[2]09.03.2017'!H121+[2]проект!H121</f>
        <v>0</v>
      </c>
      <c r="H121" s="24">
        <f>'[2]БЮДЖЕТ 29.12.2016 затв'!I121+'[2]16.02.2017 '!I121+'[2]09.03.2017'!I121+[2]проект!I121</f>
        <v>0</v>
      </c>
      <c r="I121" s="24">
        <f>I122+I123</f>
        <v>916000</v>
      </c>
      <c r="J121" s="24">
        <f>'[2]БЮДЖЕТ 29.12.2016 затв'!K121+'[2]16.02.2017 '!K121+'[2]09.03.2017'!K121+[2]проект!K121</f>
        <v>0</v>
      </c>
      <c r="K121" s="24">
        <f>'[2]БЮДЖЕТ 29.12.2016 затв'!L121+'[2]16.02.2017 '!L121+'[2]09.03.2017'!L121+[2]проект!L121</f>
        <v>0</v>
      </c>
      <c r="L121" s="24">
        <f>'[2]БЮДЖЕТ 29.12.2016 затв'!M121+'[2]16.02.2017 '!M121+'[2]09.03.2017'!M121+[2]проект!M121</f>
        <v>0</v>
      </c>
      <c r="M121" s="24">
        <f>'[2]БЮДЖЕТ 29.12.2016 затв'!N121+'[2]16.02.2017 '!N121+'[2]09.03.2017'!N121+[2]проект!N121</f>
        <v>916000</v>
      </c>
      <c r="N121" s="24">
        <f>'[2]БЮДЖЕТ 29.12.2016 затв'!O121+'[2]16.02.2017 '!O121+'[2]09.03.2017'!O121+[2]проект!O121</f>
        <v>916000</v>
      </c>
      <c r="O121" s="24" t="e">
        <f>'[2]БЮДЖЕТ 29.12.2016 затв'!P121+'[2]16.02.2017 '!P121+'[2]09.03.2017'!P121+[2]проект!P121</f>
        <v>#REF!</v>
      </c>
      <c r="P121" s="24">
        <f>P122+P123</f>
        <v>916000</v>
      </c>
    </row>
    <row r="122" spans="1:16" s="26" customFormat="1" ht="69.75">
      <c r="A122" s="27" t="s">
        <v>233</v>
      </c>
      <c r="B122" s="27" t="s">
        <v>219</v>
      </c>
      <c r="C122" s="31" t="s">
        <v>234</v>
      </c>
      <c r="D122" s="73">
        <f t="shared" ref="D122:D128" si="37">E122+H122</f>
        <v>0</v>
      </c>
      <c r="E122" s="29">
        <f>'[1]БЮДЖЕТ 29.12.2016 затв'!F122+'[1]16.02.2017 '!F122+'[1]09.03.2017'!F122+'[1]20.04.2017'!F122+'[1]25.05.2017'!F122+'[1]ПРОЕКТ червень'!F122</f>
        <v>0</v>
      </c>
      <c r="F122" s="29">
        <f>'[1]БЮДЖЕТ 29.12.2016 затв'!G122+'[1]16.02.2017 '!G122+'[1]09.03.2017'!G122+'[1]20.04.2017'!G122+'[1]25.05.2017'!G122+'[1]ПРОЕКТ червень'!G122</f>
        <v>0</v>
      </c>
      <c r="G122" s="29">
        <f>'[1]БЮДЖЕТ 29.12.2016 затв'!H122+'[1]16.02.2017 '!H122+'[1]09.03.2017'!H122+'[1]20.04.2017'!H122+'[1]25.05.2017'!H122+'[1]ПРОЕКТ червень'!H122</f>
        <v>0</v>
      </c>
      <c r="H122" s="29">
        <f>'[1]БЮДЖЕТ 29.12.2016 затв'!I122+'[1]16.02.2017 '!I122+'[1]09.03.2017'!I122+'[1]20.04.2017'!I122+'[1]25.05.2017'!I122+'[1]ПРОЕКТ червень'!I122</f>
        <v>0</v>
      </c>
      <c r="I122" s="29">
        <f t="shared" ref="I122:I128" si="38">J122+M122</f>
        <v>456000</v>
      </c>
      <c r="J122" s="29">
        <f>'[1]БЮДЖЕТ 29.12.2016 затв'!K122+'[1]16.02.2017 '!K122+'[1]09.03.2017'!K122+'[1]20.04.2017'!K122+'[1]25.05.2017'!K122+'[1]ПРОЕКТ червень'!K122</f>
        <v>0</v>
      </c>
      <c r="K122" s="29">
        <f>'[1]БЮДЖЕТ 29.12.2016 затв'!L122+'[1]16.02.2017 '!L122+'[1]09.03.2017'!L122+'[1]20.04.2017'!L122+'[1]25.05.2017'!L122+'[1]ПРОЕКТ червень'!L122</f>
        <v>0</v>
      </c>
      <c r="L122" s="29">
        <f>'[1]БЮДЖЕТ 29.12.2016 затв'!M122+'[1]16.02.2017 '!M122+'[1]09.03.2017'!M122+'[1]20.04.2017'!M122+'[1]25.05.2017'!M122+'[1]ПРОЕКТ червень'!M122</f>
        <v>0</v>
      </c>
      <c r="M122" s="29">
        <f>'[1]БЮДЖЕТ 29.12.2016 затв'!N122+'[1]16.02.2017 '!N122+'[1]09.03.2017'!N122+'[1]20.04.2017'!N122+'[1]25.05.2017'!N122+'[1]ПРОЕКТ червень'!N122</f>
        <v>456000</v>
      </c>
      <c r="N122" s="29">
        <f>'[1]БЮДЖЕТ 29.12.2016 затв'!O122+'[1]16.02.2017 '!O122+'[1]09.03.2017'!O122+'[1]20.04.2017'!O122+'[1]25.05.2017'!O122+'[1]ПРОЕКТ червень'!O122</f>
        <v>456000</v>
      </c>
      <c r="O122" s="29" t="e">
        <f>'[2]БЮДЖЕТ 29.12.2016 затв'!P122+'[2]16.02.2017 '!P122+'[2]09.03.2017'!P122+[2]проект!P122</f>
        <v>#REF!</v>
      </c>
      <c r="P122" s="29">
        <f t="shared" ref="P122:P135" si="39">D122+I122</f>
        <v>456000</v>
      </c>
    </row>
    <row r="123" spans="1:16" s="26" customFormat="1" ht="138.75" customHeight="1">
      <c r="A123" s="27" t="s">
        <v>235</v>
      </c>
      <c r="B123" s="27" t="s">
        <v>219</v>
      </c>
      <c r="C123" s="31" t="s">
        <v>236</v>
      </c>
      <c r="D123" s="73">
        <f t="shared" si="37"/>
        <v>0</v>
      </c>
      <c r="E123" s="29">
        <f>'[1]БЮДЖЕТ 29.12.2016 затв'!F123+'[1]16.02.2017 '!F123+'[1]09.03.2017'!F123+'[1]20.04.2017'!F123+'[1]25.05.2017'!F123+'[1]ПРОЕКТ червень'!F123</f>
        <v>0</v>
      </c>
      <c r="F123" s="29">
        <f>'[1]БЮДЖЕТ 29.12.2016 затв'!G123+'[1]16.02.2017 '!G123+'[1]09.03.2017'!G123+'[1]20.04.2017'!G123+'[1]25.05.2017'!G123+'[1]ПРОЕКТ червень'!G123</f>
        <v>0</v>
      </c>
      <c r="G123" s="29">
        <f>'[1]БЮДЖЕТ 29.12.2016 затв'!H123+'[1]16.02.2017 '!H123+'[1]09.03.2017'!H123+'[1]20.04.2017'!H123+'[1]25.05.2017'!H123+'[1]ПРОЕКТ червень'!H123</f>
        <v>0</v>
      </c>
      <c r="H123" s="29">
        <f>'[1]БЮДЖЕТ 29.12.2016 затв'!I123+'[1]16.02.2017 '!I123+'[1]09.03.2017'!I123+'[1]20.04.2017'!I123+'[1]25.05.2017'!I123+'[1]ПРОЕКТ червень'!I123</f>
        <v>0</v>
      </c>
      <c r="I123" s="29">
        <f t="shared" si="38"/>
        <v>460000</v>
      </c>
      <c r="J123" s="29">
        <f>'[1]БЮДЖЕТ 29.12.2016 затв'!K123+'[1]16.02.2017 '!K123+'[1]09.03.2017'!K123+'[1]20.04.2017'!K123+'[1]25.05.2017'!K123+'[1]ПРОЕКТ червень'!K123</f>
        <v>0</v>
      </c>
      <c r="K123" s="29">
        <f>'[1]БЮДЖЕТ 29.12.2016 затв'!L123+'[1]16.02.2017 '!L123+'[1]09.03.2017'!L123+'[1]20.04.2017'!L123+'[1]25.05.2017'!L123+'[1]ПРОЕКТ червень'!L123</f>
        <v>0</v>
      </c>
      <c r="L123" s="29">
        <f>'[1]БЮДЖЕТ 29.12.2016 затв'!M123+'[1]16.02.2017 '!M123+'[1]09.03.2017'!M123+'[1]20.04.2017'!M123+'[1]25.05.2017'!M123+'[1]ПРОЕКТ червень'!M123</f>
        <v>0</v>
      </c>
      <c r="M123" s="29">
        <f>'[1]БЮДЖЕТ 29.12.2016 затв'!N123+'[1]16.02.2017 '!N123+'[1]09.03.2017'!N123+'[1]20.04.2017'!N123+'[1]25.05.2017'!N123+'[1]ПРОЕКТ червень'!N123</f>
        <v>460000</v>
      </c>
      <c r="N123" s="29">
        <f>'[1]БЮДЖЕТ 29.12.2016 затв'!O123+'[1]16.02.2017 '!O123+'[1]09.03.2017'!O123+'[1]20.04.2017'!O123+'[1]25.05.2017'!O123+'[1]ПРОЕКТ червень'!O123</f>
        <v>460000</v>
      </c>
      <c r="O123" s="29" t="e">
        <f>'[2]БЮДЖЕТ 29.12.2016 затв'!P123+'[2]16.02.2017 '!P123+'[2]09.03.2017'!P123+[2]проект!P123</f>
        <v>#REF!</v>
      </c>
      <c r="P123" s="29">
        <f t="shared" si="39"/>
        <v>460000</v>
      </c>
    </row>
    <row r="124" spans="1:16" s="10" customFormat="1" ht="46.5">
      <c r="A124" s="25" t="s">
        <v>237</v>
      </c>
      <c r="B124" s="25" t="s">
        <v>219</v>
      </c>
      <c r="C124" s="30" t="s">
        <v>220</v>
      </c>
      <c r="D124" s="71">
        <f t="shared" si="37"/>
        <v>45036389</v>
      </c>
      <c r="E124" s="24">
        <f>'[1]БЮДЖЕТ 29.12.2016 затв'!F124+'[1]16.02.2017 '!F124+'[1]09.03.2017'!F124+'[1]20.04.2017'!F124+'[1]25.05.2017'!F124+'[1]ПРОЕКТ червень'!F124</f>
        <v>5668956</v>
      </c>
      <c r="F124" s="24">
        <f>'[1]БЮДЖЕТ 29.12.2016 затв'!G124+'[1]16.02.2017 '!G124+'[1]09.03.2017'!G124+'[1]20.04.2017'!G124+'[1]25.05.2017'!G124+'[1]ПРОЕКТ червень'!G124</f>
        <v>0</v>
      </c>
      <c r="G124" s="24">
        <f>'[1]БЮДЖЕТ 29.12.2016 затв'!H124+'[1]16.02.2017 '!H124+'[1]09.03.2017'!H124+'[1]20.04.2017'!H124+'[1]25.05.2017'!H124+'[1]ПРОЕКТ червень'!H124</f>
        <v>5668956</v>
      </c>
      <c r="H124" s="24">
        <f>'[1]БЮДЖЕТ 29.12.2016 затв'!I124+'[1]16.02.2017 '!I124+'[1]09.03.2017'!I124+'[1]20.04.2017'!I124+'[1]25.05.2017'!I124+'[1]ПРОЕКТ червень'!I124</f>
        <v>39367433</v>
      </c>
      <c r="I124" s="24">
        <f t="shared" si="38"/>
        <v>11520760</v>
      </c>
      <c r="J124" s="24">
        <f>'[1]БЮДЖЕТ 29.12.2016 затв'!K124+'[1]16.02.2017 '!K124+'[1]09.03.2017'!K124+'[1]20.04.2017'!K124+'[1]25.05.2017'!K124+'[1]ПРОЕКТ червень'!K124</f>
        <v>0</v>
      </c>
      <c r="K124" s="24">
        <f>'[1]БЮДЖЕТ 29.12.2016 затв'!L124+'[1]16.02.2017 '!L124+'[1]09.03.2017'!L124+'[1]20.04.2017'!L124+'[1]25.05.2017'!L124+'[1]ПРОЕКТ червень'!L124</f>
        <v>0</v>
      </c>
      <c r="L124" s="24">
        <f>'[1]БЮДЖЕТ 29.12.2016 затв'!M124+'[1]16.02.2017 '!M124+'[1]09.03.2017'!M124+'[1]20.04.2017'!M124+'[1]25.05.2017'!M124+'[1]ПРОЕКТ червень'!M124</f>
        <v>0</v>
      </c>
      <c r="M124" s="24">
        <f>'[1]БЮДЖЕТ 29.12.2016 затв'!N124+'[1]16.02.2017 '!N124+'[1]09.03.2017'!N124+'[1]20.04.2017'!N124+'[1]25.05.2017'!N124+'[1]ПРОЕКТ червень'!N124</f>
        <v>11520760</v>
      </c>
      <c r="N124" s="24">
        <f>'[1]БЮДЖЕТ 29.12.2016 затв'!O124+'[1]16.02.2017 '!O124+'[1]09.03.2017'!O124+'[1]20.04.2017'!O124+'[1]25.05.2017'!O124+'[1]ПРОЕКТ червень'!O124</f>
        <v>11520760</v>
      </c>
      <c r="O124" s="24" t="e">
        <f>'[2]БЮДЖЕТ 29.12.2016 затв'!P124+'[2]16.02.2017 '!P124+'[2]09.03.2017'!P124+[2]проект!P124</f>
        <v>#REF!</v>
      </c>
      <c r="P124" s="24">
        <f t="shared" si="39"/>
        <v>56557149</v>
      </c>
    </row>
    <row r="125" spans="1:16" s="10" customFormat="1" ht="302.25">
      <c r="A125" s="25" t="s">
        <v>238</v>
      </c>
      <c r="B125" s="25" t="s">
        <v>219</v>
      </c>
      <c r="C125" s="32" t="s">
        <v>239</v>
      </c>
      <c r="D125" s="71">
        <f t="shared" si="37"/>
        <v>454786</v>
      </c>
      <c r="E125" s="24">
        <f>'[1]БЮДЖЕТ 29.12.2016 затв'!F125+'[1]16.02.2017 '!F125+'[1]09.03.2017'!F125+'[1]20.04.2017'!F125+'[1]25.05.2017'!F125+'[1]ПРОЕКТ червень'!F125</f>
        <v>0</v>
      </c>
      <c r="F125" s="24">
        <f>'[1]БЮДЖЕТ 29.12.2016 затв'!G125+'[1]16.02.2017 '!G125+'[1]09.03.2017'!G125+'[1]20.04.2017'!G125+'[1]25.05.2017'!G125+'[1]ПРОЕКТ червень'!G125</f>
        <v>0</v>
      </c>
      <c r="G125" s="24">
        <f>'[1]БЮДЖЕТ 29.12.2016 затв'!H125+'[1]16.02.2017 '!H125+'[1]09.03.2017'!H125+'[1]20.04.2017'!H125+'[1]25.05.2017'!H125+'[1]ПРОЕКТ червень'!H125</f>
        <v>0</v>
      </c>
      <c r="H125" s="24">
        <f>'[1]БЮДЖЕТ 29.12.2016 затв'!I125+'[1]16.02.2017 '!I125+'[1]09.03.2017'!I125+'[1]20.04.2017'!I125+'[1]25.05.2017'!I125+'[1]ПРОЕКТ червень'!I125</f>
        <v>454786</v>
      </c>
      <c r="I125" s="24">
        <f t="shared" si="38"/>
        <v>180000</v>
      </c>
      <c r="J125" s="24">
        <f>'[1]БЮДЖЕТ 29.12.2016 затв'!K125+'[1]16.02.2017 '!K125+'[1]09.03.2017'!K125+'[1]20.04.2017'!K125+'[1]25.05.2017'!K125+'[1]ПРОЕКТ червень'!K125</f>
        <v>0</v>
      </c>
      <c r="K125" s="24">
        <f>'[1]БЮДЖЕТ 29.12.2016 затв'!L125+'[1]16.02.2017 '!L125+'[1]09.03.2017'!L125+'[1]20.04.2017'!L125+'[1]25.05.2017'!L125+'[1]ПРОЕКТ червень'!L125</f>
        <v>0</v>
      </c>
      <c r="L125" s="24">
        <f>'[1]БЮДЖЕТ 29.12.2016 затв'!M125+'[1]16.02.2017 '!M125+'[1]09.03.2017'!M125+'[1]20.04.2017'!M125+'[1]25.05.2017'!M125+'[1]ПРОЕКТ червень'!M125</f>
        <v>0</v>
      </c>
      <c r="M125" s="24">
        <f>'[1]БЮДЖЕТ 29.12.2016 затв'!N125+'[1]16.02.2017 '!N125+'[1]09.03.2017'!N125+'[1]20.04.2017'!N125+'[1]25.05.2017'!N125+'[1]ПРОЕКТ червень'!N125</f>
        <v>180000</v>
      </c>
      <c r="N125" s="24">
        <f>'[1]БЮДЖЕТ 29.12.2016 затв'!O125+'[1]16.02.2017 '!O125+'[1]09.03.2017'!O125+'[1]20.04.2017'!O125+'[1]25.05.2017'!O125+'[1]ПРОЕКТ червень'!O125</f>
        <v>180000</v>
      </c>
      <c r="O125" s="24" t="e">
        <f>'[2]БЮДЖЕТ 29.12.2016 затв'!P125+'[2]16.02.2017 '!P125+'[2]09.03.2017'!P125+[2]проект!P125</f>
        <v>#REF!</v>
      </c>
      <c r="P125" s="24">
        <f t="shared" si="39"/>
        <v>634786</v>
      </c>
    </row>
    <row r="126" spans="1:16" s="10" customFormat="1" ht="69.75">
      <c r="A126" s="25" t="s">
        <v>240</v>
      </c>
      <c r="B126" s="25" t="s">
        <v>31</v>
      </c>
      <c r="C126" s="32" t="s">
        <v>32</v>
      </c>
      <c r="D126" s="71">
        <f t="shared" si="37"/>
        <v>0</v>
      </c>
      <c r="E126" s="24">
        <f>'[1]БЮДЖЕТ 29.12.2016 затв'!F126+'[1]16.02.2017 '!F126+'[1]09.03.2017'!F126+'[1]20.04.2017'!F126+'[1]25.05.2017'!F126+'[1]ПРОЕКТ червень'!F126</f>
        <v>0</v>
      </c>
      <c r="F126" s="24">
        <f>'[1]БЮДЖЕТ 29.12.2016 затв'!G126+'[1]16.02.2017 '!G126+'[1]09.03.2017'!G126+'[1]20.04.2017'!G126+'[1]25.05.2017'!G126+'[1]ПРОЕКТ червень'!G126</f>
        <v>0</v>
      </c>
      <c r="G126" s="24">
        <f>'[1]БЮДЖЕТ 29.12.2016 затв'!H126+'[1]16.02.2017 '!H126+'[1]09.03.2017'!H126+'[1]20.04.2017'!H126+'[1]25.05.2017'!H126+'[1]ПРОЕКТ червень'!H126</f>
        <v>0</v>
      </c>
      <c r="H126" s="24">
        <f>'[1]БЮДЖЕТ 29.12.2016 затв'!I126+'[1]16.02.2017 '!I126+'[1]09.03.2017'!I126+'[1]20.04.2017'!I126+'[1]25.05.2017'!I126+'[1]ПРОЕКТ червень'!I126</f>
        <v>0</v>
      </c>
      <c r="I126" s="24">
        <f t="shared" si="38"/>
        <v>5331000</v>
      </c>
      <c r="J126" s="24">
        <f>'[1]БЮДЖЕТ 29.12.2016 затв'!K126+'[1]16.02.2017 '!K126+'[1]09.03.2017'!K126+'[1]20.04.2017'!K126+'[1]25.05.2017'!K126+'[1]ПРОЕКТ червень'!K126</f>
        <v>0</v>
      </c>
      <c r="K126" s="24">
        <f>'[1]БЮДЖЕТ 29.12.2016 затв'!L126+'[1]16.02.2017 '!L126+'[1]09.03.2017'!L126+'[1]20.04.2017'!L126+'[1]25.05.2017'!L126+'[1]ПРОЕКТ червень'!L126</f>
        <v>0</v>
      </c>
      <c r="L126" s="24">
        <f>'[1]БЮДЖЕТ 29.12.2016 затв'!M126+'[1]16.02.2017 '!M126+'[1]09.03.2017'!M126+'[1]20.04.2017'!M126+'[1]25.05.2017'!M126+'[1]ПРОЕКТ червень'!M126</f>
        <v>0</v>
      </c>
      <c r="M126" s="24">
        <f>'[1]БЮДЖЕТ 29.12.2016 затв'!N126+'[1]16.02.2017 '!N126+'[1]09.03.2017'!N126+'[1]20.04.2017'!N126+'[1]25.05.2017'!N126+'[1]ПРОЕКТ червень'!N126</f>
        <v>5331000</v>
      </c>
      <c r="N126" s="24">
        <f>'[1]БЮДЖЕТ 29.12.2016 затв'!O126+'[1]16.02.2017 '!O126+'[1]09.03.2017'!O126+'[1]20.04.2017'!O126+'[1]25.05.2017'!O126+'[1]ПРОЕКТ червень'!O126</f>
        <v>5331000</v>
      </c>
      <c r="O126" s="24" t="e">
        <f>'[2]БЮДЖЕТ 29.12.2016 затв'!P126+'[2]16.02.2017 '!P126+'[2]09.03.2017'!P126+[2]проект!P126</f>
        <v>#REF!</v>
      </c>
      <c r="P126" s="24">
        <f t="shared" si="39"/>
        <v>5331000</v>
      </c>
    </row>
    <row r="127" spans="1:16" s="10" customFormat="1" ht="93">
      <c r="A127" s="25" t="s">
        <v>241</v>
      </c>
      <c r="B127" s="25" t="s">
        <v>34</v>
      </c>
      <c r="C127" s="30" t="s">
        <v>35</v>
      </c>
      <c r="D127" s="71">
        <f t="shared" si="37"/>
        <v>27865820</v>
      </c>
      <c r="E127" s="24">
        <f>'[1]БЮДЖЕТ 29.12.2016 затв'!F127+'[1]16.02.2017 '!F127+'[1]09.03.2017'!F127+'[1]20.04.2017'!F127+'[1]25.05.2017'!F127+'[1]ПРОЕКТ червень'!F127</f>
        <v>0</v>
      </c>
      <c r="F127" s="24">
        <f>'[1]БЮДЖЕТ 29.12.2016 затв'!G127+'[1]16.02.2017 '!G127+'[1]09.03.2017'!G127+'[1]20.04.2017'!G127+'[1]25.05.2017'!G127+'[1]ПРОЕКТ червень'!G127</f>
        <v>0</v>
      </c>
      <c r="G127" s="24">
        <f>'[1]БЮДЖЕТ 29.12.2016 затв'!H127+'[1]16.02.2017 '!H127+'[1]09.03.2017'!H127+'[1]20.04.2017'!H127+'[1]25.05.2017'!H127+'[1]ПРОЕКТ червень'!H127</f>
        <v>0</v>
      </c>
      <c r="H127" s="24">
        <f>'[1]БЮДЖЕТ 29.12.2016 затв'!I127+'[1]16.02.2017 '!I127+'[1]09.03.2017'!I127+'[1]20.04.2017'!I127+'[1]25.05.2017'!I127+'[1]ПРОЕКТ червень'!I127</f>
        <v>27865820</v>
      </c>
      <c r="I127" s="24">
        <f t="shared" si="38"/>
        <v>39800000</v>
      </c>
      <c r="J127" s="24">
        <f>'[1]БЮДЖЕТ 29.12.2016 затв'!K127+'[1]16.02.2017 '!K127+'[1]09.03.2017'!K127+'[1]20.04.2017'!K127+'[1]25.05.2017'!K127+'[1]ПРОЕКТ червень'!K127</f>
        <v>0</v>
      </c>
      <c r="K127" s="24">
        <f>'[1]БЮДЖЕТ 29.12.2016 затв'!L127+'[1]16.02.2017 '!L127+'[1]09.03.2017'!L127+'[1]20.04.2017'!L127+'[1]25.05.2017'!L127+'[1]ПРОЕКТ червень'!L127</f>
        <v>0</v>
      </c>
      <c r="L127" s="24">
        <f>'[1]БЮДЖЕТ 29.12.2016 затв'!M127+'[1]16.02.2017 '!M127+'[1]09.03.2017'!M127+'[1]20.04.2017'!M127+'[1]25.05.2017'!M127+'[1]ПРОЕКТ червень'!M127</f>
        <v>0</v>
      </c>
      <c r="M127" s="24">
        <f>'[1]БЮДЖЕТ 29.12.2016 затв'!N127+'[1]16.02.2017 '!N127+'[1]09.03.2017'!N127+'[1]20.04.2017'!N127+'[1]25.05.2017'!N127+'[1]ПРОЕКТ червень'!N127</f>
        <v>39800000</v>
      </c>
      <c r="N127" s="24">
        <f>'[1]БЮДЖЕТ 29.12.2016 затв'!O127+'[1]16.02.2017 '!O127+'[1]09.03.2017'!O127+'[1]20.04.2017'!O127+'[1]25.05.2017'!O127+'[1]ПРОЕКТ червень'!O127</f>
        <v>39772968.689999998</v>
      </c>
      <c r="O127" s="24" t="e">
        <f>'[2]БЮДЖЕТ 29.12.2016 затв'!P127+'[2]16.02.2017 '!P127+'[2]09.03.2017'!P127+[2]проект!P127</f>
        <v>#REF!</v>
      </c>
      <c r="P127" s="24">
        <f t="shared" si="39"/>
        <v>67665820</v>
      </c>
    </row>
    <row r="128" spans="1:16" s="10" customFormat="1" ht="93">
      <c r="A128" s="25" t="s">
        <v>242</v>
      </c>
      <c r="B128" s="25" t="s">
        <v>31</v>
      </c>
      <c r="C128" s="36" t="s">
        <v>48</v>
      </c>
      <c r="D128" s="71">
        <f t="shared" si="37"/>
        <v>0</v>
      </c>
      <c r="E128" s="24">
        <f>'[1]БЮДЖЕТ 29.12.2016 затв'!F128+'[1]16.02.2017 '!F128+'[1]09.03.2017'!F128+'[1]20.04.2017'!F128+'[1]25.05.2017'!F128+'[1]ПРОЕКТ червень'!F128</f>
        <v>0</v>
      </c>
      <c r="F128" s="24">
        <f>'[1]БЮДЖЕТ 29.12.2016 затв'!G128+'[1]16.02.2017 '!G128+'[1]09.03.2017'!G128+'[1]20.04.2017'!G128+'[1]25.05.2017'!G128+'[1]ПРОЕКТ червень'!G128</f>
        <v>0</v>
      </c>
      <c r="G128" s="24">
        <f>'[1]БЮДЖЕТ 29.12.2016 затв'!H128+'[1]16.02.2017 '!H128+'[1]09.03.2017'!H128+'[1]20.04.2017'!H128+'[1]25.05.2017'!H128+'[1]ПРОЕКТ червень'!H128</f>
        <v>0</v>
      </c>
      <c r="H128" s="24">
        <f>'[1]БЮДЖЕТ 29.12.2016 затв'!I128+'[1]16.02.2017 '!I128+'[1]09.03.2017'!I128+'[1]20.04.2017'!I128+'[1]25.05.2017'!I128+'[1]ПРОЕКТ червень'!I128</f>
        <v>0</v>
      </c>
      <c r="I128" s="24">
        <f t="shared" si="38"/>
        <v>35842250</v>
      </c>
      <c r="J128" s="24">
        <f>'[1]БЮДЖЕТ 29.12.2016 затв'!K128+'[1]16.02.2017 '!K128+'[1]09.03.2017'!K128+'[1]20.04.2017'!K128+'[1]25.05.2017'!K128+'[1]ПРОЕКТ червень'!K128</f>
        <v>0</v>
      </c>
      <c r="K128" s="24">
        <f>'[1]БЮДЖЕТ 29.12.2016 затв'!L128+'[1]16.02.2017 '!L128+'[1]09.03.2017'!L128+'[1]20.04.2017'!L128+'[1]25.05.2017'!L128+'[1]ПРОЕКТ червень'!L128</f>
        <v>0</v>
      </c>
      <c r="L128" s="24">
        <f>'[1]БЮДЖЕТ 29.12.2016 затв'!M128+'[1]16.02.2017 '!M128+'[1]09.03.2017'!M128+'[1]20.04.2017'!M128+'[1]25.05.2017'!M128+'[1]ПРОЕКТ червень'!M128</f>
        <v>0</v>
      </c>
      <c r="M128" s="24">
        <f>'[1]БЮДЖЕТ 29.12.2016 затв'!N128+'[1]16.02.2017 '!N128+'[1]09.03.2017'!N128+'[1]20.04.2017'!N128+'[1]25.05.2017'!N128+'[1]ПРОЕКТ червень'!N128</f>
        <v>35842250</v>
      </c>
      <c r="N128" s="24">
        <f>'[1]БЮДЖЕТ 29.12.2016 затв'!O128+'[1]16.02.2017 '!O128+'[1]09.03.2017'!O128+'[1]20.04.2017'!O128+'[1]25.05.2017'!O128+'[1]ПРОЕКТ червень'!O128</f>
        <v>35842250</v>
      </c>
      <c r="O128" s="24" t="e">
        <f>'[2]БЮДЖЕТ 29.12.2016 затв'!P128+'[2]16.02.2017 '!P128+'[2]09.03.2017'!P128+[2]проект!P128</f>
        <v>#REF!</v>
      </c>
      <c r="P128" s="24">
        <f t="shared" si="39"/>
        <v>35842250</v>
      </c>
    </row>
    <row r="129" spans="1:16" s="10" customFormat="1" ht="93">
      <c r="A129" s="25" t="s">
        <v>243</v>
      </c>
      <c r="B129" s="25"/>
      <c r="C129" s="32" t="s">
        <v>244</v>
      </c>
      <c r="D129" s="71">
        <f t="shared" ref="D129:O129" si="40">D130</f>
        <v>424600</v>
      </c>
      <c r="E129" s="24">
        <f t="shared" si="40"/>
        <v>424600</v>
      </c>
      <c r="F129" s="24">
        <f t="shared" si="40"/>
        <v>0</v>
      </c>
      <c r="G129" s="24">
        <f t="shared" si="40"/>
        <v>0</v>
      </c>
      <c r="H129" s="24">
        <f t="shared" si="40"/>
        <v>0</v>
      </c>
      <c r="I129" s="24">
        <f t="shared" si="40"/>
        <v>0</v>
      </c>
      <c r="J129" s="24">
        <f t="shared" si="40"/>
        <v>0</v>
      </c>
      <c r="K129" s="24">
        <f t="shared" si="40"/>
        <v>0</v>
      </c>
      <c r="L129" s="24">
        <f t="shared" si="40"/>
        <v>0</v>
      </c>
      <c r="M129" s="24">
        <f t="shared" si="40"/>
        <v>0</v>
      </c>
      <c r="N129" s="24">
        <f t="shared" si="40"/>
        <v>0</v>
      </c>
      <c r="O129" s="24" t="e">
        <f t="shared" si="40"/>
        <v>#REF!</v>
      </c>
      <c r="P129" s="24">
        <f t="shared" si="39"/>
        <v>424600</v>
      </c>
    </row>
    <row r="130" spans="1:16" s="26" customFormat="1" ht="93">
      <c r="A130" s="27" t="s">
        <v>245</v>
      </c>
      <c r="B130" s="27" t="s">
        <v>246</v>
      </c>
      <c r="C130" s="37" t="s">
        <v>247</v>
      </c>
      <c r="D130" s="73">
        <f t="shared" ref="D130:D135" si="41">E130+H130</f>
        <v>424600</v>
      </c>
      <c r="E130" s="29">
        <f>'[1]БЮДЖЕТ 29.12.2016 затв'!F130+'[1]16.02.2017 '!F130+'[1]09.03.2017'!F130+'[1]20.04.2017'!F130+'[1]25.05.2017'!F130+'[1]ПРОЕКТ червень'!F130</f>
        <v>424600</v>
      </c>
      <c r="F130" s="29">
        <f>'[1]БЮДЖЕТ 29.12.2016 затв'!G130+'[1]16.02.2017 '!G130+'[1]09.03.2017'!G130+'[1]20.04.2017'!G130+'[1]25.05.2017'!G130+'[1]ПРОЕКТ червень'!G130</f>
        <v>0</v>
      </c>
      <c r="G130" s="29">
        <f>'[1]БЮДЖЕТ 29.12.2016 затв'!H130+'[1]16.02.2017 '!H130+'[1]09.03.2017'!H130+'[1]20.04.2017'!H130+'[1]25.05.2017'!H130+'[1]ПРОЕКТ червень'!H130</f>
        <v>0</v>
      </c>
      <c r="H130" s="29">
        <f>'[1]БЮДЖЕТ 29.12.2016 затв'!I130+'[1]16.02.2017 '!I130+'[1]09.03.2017'!I130+'[1]20.04.2017'!I130+'[1]25.05.2017'!I130+'[1]ПРОЕКТ червень'!I130</f>
        <v>0</v>
      </c>
      <c r="I130" s="29">
        <f t="shared" ref="I130:I135" si="42">J130+M130</f>
        <v>0</v>
      </c>
      <c r="J130" s="29">
        <f>'[1]БЮДЖЕТ 29.12.2016 затв'!K130+'[1]16.02.2017 '!K130+'[1]09.03.2017'!K130+'[1]20.04.2017'!K130+'[1]25.05.2017'!K130</f>
        <v>0</v>
      </c>
      <c r="K130" s="29">
        <f>'[1]БЮДЖЕТ 29.12.2016 затв'!L130+'[1]16.02.2017 '!L130+'[1]09.03.2017'!L130+'[1]20.04.2017'!L130+'[1]25.05.2017'!L130</f>
        <v>0</v>
      </c>
      <c r="L130" s="29">
        <f>'[1]БЮДЖЕТ 29.12.2016 затв'!M130+'[1]16.02.2017 '!M130+'[1]09.03.2017'!M130+'[1]20.04.2017'!M130+'[1]25.05.2017'!M130</f>
        <v>0</v>
      </c>
      <c r="M130" s="29">
        <f>'[1]БЮДЖЕТ 29.12.2016 затв'!N130+'[1]16.02.2017 '!N130+'[1]09.03.2017'!N130+'[1]20.04.2017'!N130+'[1]25.05.2017'!N130</f>
        <v>0</v>
      </c>
      <c r="N130" s="29">
        <f>'[1]БЮДЖЕТ 29.12.2016 затв'!O130+'[1]16.02.2017 '!O130+'[1]09.03.2017'!O130+'[1]20.04.2017'!O130+'[1]25.05.2017'!O130</f>
        <v>0</v>
      </c>
      <c r="O130" s="29" t="e">
        <f>'[2]БЮДЖЕТ 29.12.2016 затв'!P130+'[2]16.02.2017 '!P130+'[2]09.03.2017'!P130+[2]проект!P130</f>
        <v>#REF!</v>
      </c>
      <c r="P130" s="29">
        <f t="shared" si="39"/>
        <v>424600</v>
      </c>
    </row>
    <row r="131" spans="1:16" s="10" customFormat="1" ht="69.75">
      <c r="A131" s="25" t="s">
        <v>248</v>
      </c>
      <c r="B131" s="25" t="s">
        <v>249</v>
      </c>
      <c r="C131" s="36" t="s">
        <v>250</v>
      </c>
      <c r="D131" s="71">
        <f t="shared" si="41"/>
        <v>46400</v>
      </c>
      <c r="E131" s="24">
        <f>'[1]БЮДЖЕТ 29.12.2016 затв'!F131+'[1]16.02.2017 '!F131+'[1]09.03.2017'!F131+'[1]20.04.2017'!F131+'[1]25.05.2017'!F131+'[1]ПРОЕКТ червень'!F131</f>
        <v>46400</v>
      </c>
      <c r="F131" s="24">
        <f>'[1]БЮДЖЕТ 29.12.2016 затв'!G131+'[1]16.02.2017 '!G131+'[1]09.03.2017'!G131+'[1]20.04.2017'!G131+'[1]25.05.2017'!G131+'[1]ПРОЕКТ червень'!G131</f>
        <v>0</v>
      </c>
      <c r="G131" s="24">
        <f>'[1]БЮДЖЕТ 29.12.2016 затв'!H131+'[1]16.02.2017 '!H131+'[1]09.03.2017'!H131+'[1]20.04.2017'!H131+'[1]25.05.2017'!H131+'[1]ПРОЕКТ червень'!H131</f>
        <v>0</v>
      </c>
      <c r="H131" s="24">
        <f>'[1]БЮДЖЕТ 29.12.2016 затв'!I131+'[1]16.02.2017 '!I131+'[1]09.03.2017'!I131+'[1]20.04.2017'!I131+'[1]25.05.2017'!I131+'[1]ПРОЕКТ червень'!I131</f>
        <v>0</v>
      </c>
      <c r="I131" s="24">
        <f t="shared" si="42"/>
        <v>0</v>
      </c>
      <c r="J131" s="24">
        <f>'[1]БЮДЖЕТ 29.12.2016 затв'!K131+'[1]16.02.2017 '!K131+'[1]09.03.2017'!K131+'[1]20.04.2017'!K131+'[1]25.05.2017'!K131+'[1]ПРОЕКТ червень'!K131</f>
        <v>0</v>
      </c>
      <c r="K131" s="24">
        <f>'[1]БЮДЖЕТ 29.12.2016 затв'!L131+'[1]16.02.2017 '!L131+'[1]09.03.2017'!L131+'[1]20.04.2017'!L131+'[1]25.05.2017'!L131+'[1]ПРОЕКТ червень'!L131</f>
        <v>0</v>
      </c>
      <c r="L131" s="24">
        <f>'[1]БЮДЖЕТ 29.12.2016 затв'!M131+'[1]16.02.2017 '!M131+'[1]09.03.2017'!M131+'[1]20.04.2017'!M131+'[1]25.05.2017'!M131+'[1]ПРОЕКТ червень'!M131</f>
        <v>0</v>
      </c>
      <c r="M131" s="24">
        <f>'[1]БЮДЖЕТ 29.12.2016 затв'!N131+'[1]16.02.2017 '!N131+'[1]09.03.2017'!N131+'[1]20.04.2017'!N131+'[1]25.05.2017'!N131+'[1]ПРОЕКТ червень'!N131</f>
        <v>0</v>
      </c>
      <c r="N131" s="24">
        <f>'[1]БЮДЖЕТ 29.12.2016 затв'!O131+'[1]16.02.2017 '!O131+'[1]09.03.2017'!O131+'[1]20.04.2017'!O131+'[1]25.05.2017'!O131+'[1]ПРОЕКТ червень'!O131</f>
        <v>0</v>
      </c>
      <c r="O131" s="24" t="e">
        <f>'[2]БЮДЖЕТ 29.12.2016 затв'!P131+'[2]16.02.2017 '!P131+'[2]09.03.2017'!P131+[2]проект!P131</f>
        <v>#REF!</v>
      </c>
      <c r="P131" s="24">
        <f t="shared" si="39"/>
        <v>46400</v>
      </c>
    </row>
    <row r="132" spans="1:16" s="10" customFormat="1" ht="69.75">
      <c r="A132" s="25" t="s">
        <v>251</v>
      </c>
      <c r="B132" s="25" t="s">
        <v>224</v>
      </c>
      <c r="C132" s="36" t="s">
        <v>225</v>
      </c>
      <c r="D132" s="71">
        <f t="shared" si="41"/>
        <v>245000</v>
      </c>
      <c r="E132" s="24">
        <f>'[1]БЮДЖЕТ 29.12.2016 затв'!F132+'[1]16.02.2017 '!F132+'[1]09.03.2017'!F132+'[1]20.04.2017'!F132+'[1]25.05.2017'!F132+'[1]ПРОЕКТ червень'!F132</f>
        <v>245000</v>
      </c>
      <c r="F132" s="24">
        <f>'[1]БЮДЖЕТ 29.12.2016 затв'!G132+'[1]16.02.2017 '!G132+'[1]09.03.2017'!G132+'[1]20.04.2017'!G132+'[1]25.05.2017'!G132+'[1]ПРОЕКТ червень'!G132</f>
        <v>0</v>
      </c>
      <c r="G132" s="24">
        <f>'[1]БЮДЖЕТ 29.12.2016 затв'!H132+'[1]16.02.2017 '!H132+'[1]09.03.2017'!H132+'[1]20.04.2017'!H132+'[1]25.05.2017'!H132+'[1]ПРОЕКТ червень'!H132</f>
        <v>0</v>
      </c>
      <c r="H132" s="24">
        <f>'[1]БЮДЖЕТ 29.12.2016 затв'!I132+'[1]16.02.2017 '!I132+'[1]09.03.2017'!I132+'[1]20.04.2017'!I132+'[1]25.05.2017'!I132+'[1]ПРОЕКТ червень'!I132</f>
        <v>0</v>
      </c>
      <c r="I132" s="24">
        <f t="shared" si="42"/>
        <v>0</v>
      </c>
      <c r="J132" s="24">
        <f>'[1]БЮДЖЕТ 29.12.2016 затв'!K132+'[1]16.02.2017 '!K132+'[1]09.03.2017'!K132+'[1]20.04.2017'!K132+'[1]25.05.2017'!K132+'[1]ПРОЕКТ червень'!K132</f>
        <v>0</v>
      </c>
      <c r="K132" s="24">
        <f>'[1]БЮДЖЕТ 29.12.2016 затв'!L132+'[1]16.02.2017 '!L132+'[1]09.03.2017'!L132+'[1]20.04.2017'!L132+'[1]25.05.2017'!L132+'[1]ПРОЕКТ червень'!L132</f>
        <v>0</v>
      </c>
      <c r="L132" s="24">
        <f>'[1]БЮДЖЕТ 29.12.2016 затв'!M132+'[1]16.02.2017 '!M132+'[1]09.03.2017'!M132+'[1]20.04.2017'!M132+'[1]25.05.2017'!M132+'[1]ПРОЕКТ червень'!M132</f>
        <v>0</v>
      </c>
      <c r="M132" s="24">
        <f>'[1]БЮДЖЕТ 29.12.2016 затв'!N132+'[1]16.02.2017 '!N132+'[1]09.03.2017'!N132+'[1]20.04.2017'!N132+'[1]25.05.2017'!N132+'[1]ПРОЕКТ червень'!N132</f>
        <v>0</v>
      </c>
      <c r="N132" s="24">
        <f>'[1]БЮДЖЕТ 29.12.2016 затв'!O132+'[1]16.02.2017 '!O132+'[1]09.03.2017'!O132+'[1]20.04.2017'!O132+'[1]25.05.2017'!O132+'[1]ПРОЕКТ червень'!O132</f>
        <v>0</v>
      </c>
      <c r="O132" s="24" t="e">
        <f>'[2]БЮДЖЕТ 29.12.2016 затв'!P132+'[2]16.02.2017 '!P132+'[2]09.03.2017'!P132+[2]проект!P132</f>
        <v>#REF!</v>
      </c>
      <c r="P132" s="24">
        <f t="shared" si="39"/>
        <v>245000</v>
      </c>
    </row>
    <row r="133" spans="1:16" s="10" customFormat="1" ht="46.5">
      <c r="A133" s="25" t="s">
        <v>252</v>
      </c>
      <c r="B133" s="25" t="s">
        <v>50</v>
      </c>
      <c r="C133" s="30" t="s">
        <v>253</v>
      </c>
      <c r="D133" s="71">
        <f t="shared" si="41"/>
        <v>1258800</v>
      </c>
      <c r="E133" s="24">
        <f>'[1]БЮДЖЕТ 29.12.2016 затв'!F133+'[1]16.02.2017 '!F133+'[1]09.03.2017'!F133+'[1]20.04.2017'!F133+'[1]25.05.2017'!F133+'[1]ПРОЕКТ червень'!F133</f>
        <v>1258800</v>
      </c>
      <c r="F133" s="24">
        <f>'[1]БЮДЖЕТ 29.12.2016 затв'!G133+'[1]16.02.2017 '!G133+'[1]09.03.2017'!G133+'[1]20.04.2017'!G133+'[1]25.05.2017'!G133+'[1]ПРОЕКТ червень'!G133</f>
        <v>869000</v>
      </c>
      <c r="G133" s="24">
        <f>'[1]БЮДЖЕТ 29.12.2016 затв'!H133+'[1]16.02.2017 '!H133+'[1]09.03.2017'!H133+'[1]20.04.2017'!H133+'[1]25.05.2017'!H133+'[1]ПРОЕКТ червень'!H133</f>
        <v>99000</v>
      </c>
      <c r="H133" s="24">
        <f>'[1]БЮДЖЕТ 29.12.2016 затв'!I133+'[1]16.02.2017 '!I133+'[1]09.03.2017'!I133+'[1]20.04.2017'!I133+'[1]25.05.2017'!I133+'[1]ПРОЕКТ червень'!I133</f>
        <v>0</v>
      </c>
      <c r="I133" s="24">
        <f t="shared" si="42"/>
        <v>340000</v>
      </c>
      <c r="J133" s="24">
        <f>'[1]БЮДЖЕТ 29.12.2016 затв'!K133+'[1]16.02.2017 '!K133+'[1]09.03.2017'!K133+'[1]20.04.2017'!K133+'[1]25.05.2017'!K133+'[1]ПРОЕКТ червень'!K133</f>
        <v>0</v>
      </c>
      <c r="K133" s="24">
        <f>'[1]БЮДЖЕТ 29.12.2016 затв'!L133+'[1]16.02.2017 '!L133+'[1]09.03.2017'!L133+'[1]20.04.2017'!L133+'[1]25.05.2017'!L133+'[1]ПРОЕКТ червень'!L133</f>
        <v>0</v>
      </c>
      <c r="L133" s="24">
        <f>'[1]БЮДЖЕТ 29.12.2016 затв'!M133+'[1]16.02.2017 '!M133+'[1]09.03.2017'!M133+'[1]20.04.2017'!M133+'[1]25.05.2017'!M133+'[1]ПРОЕКТ червень'!M133</f>
        <v>0</v>
      </c>
      <c r="M133" s="24">
        <f>'[1]БЮДЖЕТ 29.12.2016 затв'!N133+'[1]16.02.2017 '!N133+'[1]09.03.2017'!N133+'[1]20.04.2017'!N133+'[1]25.05.2017'!N133+'[1]ПРОЕКТ червень'!N133</f>
        <v>340000</v>
      </c>
      <c r="N133" s="24">
        <f>'[1]БЮДЖЕТ 29.12.2016 затв'!O133+'[1]16.02.2017 '!O133+'[1]09.03.2017'!O133+'[1]20.04.2017'!O133+'[1]25.05.2017'!O133+'[1]ПРОЕКТ червень'!O133</f>
        <v>340000</v>
      </c>
      <c r="O133" s="24" t="e">
        <f>'[2]БЮДЖЕТ 29.12.2016 затв'!P133+'[2]16.02.2017 '!P133+'[2]09.03.2017'!P133+[2]проект!P133</f>
        <v>#REF!</v>
      </c>
      <c r="P133" s="24">
        <f t="shared" si="39"/>
        <v>1598800</v>
      </c>
    </row>
    <row r="134" spans="1:16" s="10" customFormat="1" ht="93">
      <c r="A134" s="25" t="s">
        <v>254</v>
      </c>
      <c r="B134" s="25" t="s">
        <v>246</v>
      </c>
      <c r="C134" s="32" t="s">
        <v>244</v>
      </c>
      <c r="D134" s="71">
        <f t="shared" si="41"/>
        <v>0</v>
      </c>
      <c r="E134" s="24">
        <f>'[1]БЮДЖЕТ 29.12.2016 затв'!F134+'[1]16.02.2017 '!F134+'[1]09.03.2017'!F134+'[1]20.04.2017'!F134+'[1]25.05.2017'!F134+'[1]ПРОЕКТ червень'!F134</f>
        <v>0</v>
      </c>
      <c r="F134" s="24">
        <f>'[1]БЮДЖЕТ 29.12.2016 затв'!G134+'[1]16.02.2017 '!G134+'[1]09.03.2017'!G134+'[1]20.04.2017'!G134+'[1]25.05.2017'!G134+'[1]ПРОЕКТ червень'!G134</f>
        <v>0</v>
      </c>
      <c r="G134" s="24">
        <f>'[1]БЮДЖЕТ 29.12.2016 затв'!H134+'[1]16.02.2017 '!H134+'[1]09.03.2017'!H134+'[1]20.04.2017'!H134+'[1]25.05.2017'!H134+'[1]ПРОЕКТ червень'!H134</f>
        <v>0</v>
      </c>
      <c r="H134" s="24">
        <f>'[1]БЮДЖЕТ 29.12.2016 затв'!I134+'[1]16.02.2017 '!I134+'[1]09.03.2017'!I134+'[1]20.04.2017'!I134+'[1]25.05.2017'!I134+'[1]ПРОЕКТ червень'!I134</f>
        <v>0</v>
      </c>
      <c r="I134" s="24">
        <f t="shared" si="42"/>
        <v>2499000</v>
      </c>
      <c r="J134" s="24">
        <f>'[1]БЮДЖЕТ 29.12.2016 затв'!K134+'[1]16.02.2017 '!K134+'[1]09.03.2017'!K134+'[1]20.04.2017'!K134+'[1]25.05.2017'!K134+'[1]ПРОЕКТ червень'!K134</f>
        <v>0</v>
      </c>
      <c r="K134" s="24">
        <f>'[1]БЮДЖЕТ 29.12.2016 затв'!L134+'[1]16.02.2017 '!L134+'[1]09.03.2017'!L134+'[1]20.04.2017'!L134+'[1]25.05.2017'!L134+'[1]ПРОЕКТ червень'!L134</f>
        <v>0</v>
      </c>
      <c r="L134" s="24">
        <f>'[1]БЮДЖЕТ 29.12.2016 затв'!M134+'[1]16.02.2017 '!M134+'[1]09.03.2017'!M134+'[1]20.04.2017'!M134+'[1]25.05.2017'!M134+'[1]ПРОЕКТ червень'!M134</f>
        <v>0</v>
      </c>
      <c r="M134" s="24">
        <f>'[1]БЮДЖЕТ 29.12.2016 затв'!N134+'[1]16.02.2017 '!N134+'[1]09.03.2017'!N134+'[1]20.04.2017'!N134+'[1]25.05.2017'!N134+'[1]ПРОЕКТ червень'!N134</f>
        <v>2499000</v>
      </c>
      <c r="N134" s="24">
        <f>'[1]БЮДЖЕТ 29.12.2016 затв'!O134+'[1]16.02.2017 '!O134+'[1]09.03.2017'!O134+'[1]20.04.2017'!O134+'[1]25.05.2017'!O134+'[1]ПРОЕКТ червень'!O134</f>
        <v>0</v>
      </c>
      <c r="O134" s="24" t="e">
        <f>'[2]БЮДЖЕТ 29.12.2016 затв'!P134+'[2]16.02.2017 '!P134+'[2]09.03.2017'!P134+[2]проект!P134</f>
        <v>#REF!</v>
      </c>
      <c r="P134" s="24">
        <f t="shared" si="39"/>
        <v>2499000</v>
      </c>
    </row>
    <row r="135" spans="1:16" s="10" customFormat="1" ht="36.75" customHeight="1">
      <c r="A135" s="25" t="s">
        <v>255</v>
      </c>
      <c r="B135" s="25" t="s">
        <v>58</v>
      </c>
      <c r="C135" s="38" t="s">
        <v>59</v>
      </c>
      <c r="D135" s="71">
        <f t="shared" si="41"/>
        <v>1455262</v>
      </c>
      <c r="E135" s="24">
        <f>'[1]БЮДЖЕТ 29.12.2016 затв'!F135+'[1]16.02.2017 '!F135+'[1]09.03.2017'!F135+'[1]20.04.2017'!F135+'[1]25.05.2017'!F135+'[1]ПРОЕКТ червень'!F135</f>
        <v>1455262</v>
      </c>
      <c r="F135" s="24">
        <f>'[1]БЮДЖЕТ 29.12.2016 затв'!G135+'[1]16.02.2017 '!G135+'[1]09.03.2017'!G135+'[1]20.04.2017'!G135+'[1]25.05.2017'!G135+'[1]ПРОЕКТ червень'!G135</f>
        <v>319200</v>
      </c>
      <c r="G135" s="24">
        <f>'[1]БЮДЖЕТ 29.12.2016 затв'!H135+'[1]16.02.2017 '!H135+'[1]09.03.2017'!H135+'[1]20.04.2017'!H135+'[1]25.05.2017'!H135+'[1]ПРОЕКТ червень'!H135</f>
        <v>8505</v>
      </c>
      <c r="H135" s="24">
        <f>'[1]БЮДЖЕТ 29.12.2016 затв'!I135+'[1]16.02.2017 '!I135+'[1]09.03.2017'!I135+'[1]20.04.2017'!I135+'[1]25.05.2017'!I135+'[1]ПРОЕКТ червень'!I135</f>
        <v>0</v>
      </c>
      <c r="I135" s="24">
        <f t="shared" si="42"/>
        <v>0</v>
      </c>
      <c r="J135" s="24">
        <f>'[1]БЮДЖЕТ 29.12.2016 затв'!K135+'[1]16.02.2017 '!K135+'[1]09.03.2017'!K135+'[1]20.04.2017'!K135+'[1]25.05.2017'!K135+'[1]ПРОЕКТ червень'!K135</f>
        <v>0</v>
      </c>
      <c r="K135" s="24">
        <f>'[1]БЮДЖЕТ 29.12.2016 затв'!L135+'[1]16.02.2017 '!L135+'[1]09.03.2017'!L135+'[1]20.04.2017'!L135+'[1]25.05.2017'!L135+'[1]ПРОЕКТ червень'!L135</f>
        <v>0</v>
      </c>
      <c r="L135" s="24">
        <f>'[1]БЮДЖЕТ 29.12.2016 затв'!M135+'[1]16.02.2017 '!M135+'[1]09.03.2017'!M135+'[1]20.04.2017'!M135+'[1]25.05.2017'!M135+'[1]ПРОЕКТ червень'!M135</f>
        <v>0</v>
      </c>
      <c r="M135" s="24">
        <f>'[1]БЮДЖЕТ 29.12.2016 затв'!N135+'[1]16.02.2017 '!N135+'[1]09.03.2017'!N135+'[1]20.04.2017'!N135+'[1]25.05.2017'!N135+'[1]ПРОЕКТ червень'!N135</f>
        <v>0</v>
      </c>
      <c r="N135" s="24">
        <f>'[1]БЮДЖЕТ 29.12.2016 затв'!O135+'[1]16.02.2017 '!O135+'[1]09.03.2017'!O135+'[1]20.04.2017'!O135+'[1]25.05.2017'!O135+'[1]ПРОЕКТ червень'!O135</f>
        <v>0</v>
      </c>
      <c r="O135" s="24" t="e">
        <f>'[2]БЮДЖЕТ 29.12.2016 затв'!P135+'[2]16.02.2017 '!P135+'[2]09.03.2017'!P135+[2]проект!P135</f>
        <v>#REF!</v>
      </c>
      <c r="P135" s="24">
        <f t="shared" si="39"/>
        <v>1455262</v>
      </c>
    </row>
    <row r="136" spans="1:16" s="18" customFormat="1" ht="112.5">
      <c r="A136" s="14" t="s">
        <v>256</v>
      </c>
      <c r="B136" s="14"/>
      <c r="C136" s="16" t="s">
        <v>257</v>
      </c>
      <c r="D136" s="72">
        <f t="shared" ref="D136:P136" si="43">SUM(D137)</f>
        <v>13536862.300000001</v>
      </c>
      <c r="E136" s="17">
        <f t="shared" si="43"/>
        <v>5882338</v>
      </c>
      <c r="F136" s="17">
        <f t="shared" si="43"/>
        <v>3291300</v>
      </c>
      <c r="G136" s="17">
        <f t="shared" si="43"/>
        <v>8446</v>
      </c>
      <c r="H136" s="17">
        <f t="shared" si="43"/>
        <v>7654524.2999999998</v>
      </c>
      <c r="I136" s="17">
        <f t="shared" si="43"/>
        <v>38263503</v>
      </c>
      <c r="J136" s="17">
        <f t="shared" si="43"/>
        <v>820000</v>
      </c>
      <c r="K136" s="17">
        <f t="shared" si="43"/>
        <v>0</v>
      </c>
      <c r="L136" s="17">
        <f t="shared" si="43"/>
        <v>0</v>
      </c>
      <c r="M136" s="17">
        <f t="shared" si="43"/>
        <v>37443503</v>
      </c>
      <c r="N136" s="17">
        <f t="shared" si="43"/>
        <v>36143503</v>
      </c>
      <c r="O136" s="17" t="e">
        <f t="shared" si="43"/>
        <v>#REF!</v>
      </c>
      <c r="P136" s="17">
        <f t="shared" si="43"/>
        <v>51800365.299999997</v>
      </c>
    </row>
    <row r="137" spans="1:16" s="21" customFormat="1" ht="116.25">
      <c r="A137" s="15" t="s">
        <v>258</v>
      </c>
      <c r="B137" s="15"/>
      <c r="C137" s="19" t="s">
        <v>257</v>
      </c>
      <c r="D137" s="39">
        <f t="shared" ref="D137:P137" si="44">SUM(D138+D143+D146+D139+D145+D140+D147+D144)</f>
        <v>13536862.300000001</v>
      </c>
      <c r="E137" s="39">
        <f t="shared" si="44"/>
        <v>5882338</v>
      </c>
      <c r="F137" s="39">
        <f t="shared" si="44"/>
        <v>3291300</v>
      </c>
      <c r="G137" s="39">
        <f t="shared" si="44"/>
        <v>8446</v>
      </c>
      <c r="H137" s="39">
        <f t="shared" si="44"/>
        <v>7654524.2999999998</v>
      </c>
      <c r="I137" s="39">
        <f t="shared" si="44"/>
        <v>38263503</v>
      </c>
      <c r="J137" s="39">
        <f t="shared" si="44"/>
        <v>820000</v>
      </c>
      <c r="K137" s="39">
        <f t="shared" si="44"/>
        <v>0</v>
      </c>
      <c r="L137" s="39">
        <f t="shared" si="44"/>
        <v>0</v>
      </c>
      <c r="M137" s="39">
        <f t="shared" si="44"/>
        <v>37443503</v>
      </c>
      <c r="N137" s="39">
        <f t="shared" si="44"/>
        <v>36143503</v>
      </c>
      <c r="O137" s="39" t="e">
        <f t="shared" si="44"/>
        <v>#REF!</v>
      </c>
      <c r="P137" s="39">
        <f t="shared" si="44"/>
        <v>51800365.299999997</v>
      </c>
    </row>
    <row r="138" spans="1:16" s="10" customFormat="1" ht="207.75" customHeight="1">
      <c r="A138" s="25" t="s">
        <v>259</v>
      </c>
      <c r="B138" s="25" t="s">
        <v>28</v>
      </c>
      <c r="C138" s="30" t="s">
        <v>64</v>
      </c>
      <c r="D138" s="71">
        <f>E138+H138</f>
        <v>3781062</v>
      </c>
      <c r="E138" s="24">
        <f>'[1]БЮДЖЕТ 29.12.2016 затв'!F138+'[1]16.02.2017 '!F138+'[1]09.03.2017'!F138+'[1]20.04.2017'!F138+'[1]25.05.2017'!F138+'[1]ПРОЕКТ червень'!F138</f>
        <v>3781062</v>
      </c>
      <c r="F138" s="24">
        <f>'[1]БЮДЖЕТ 29.12.2016 затв'!G138+'[1]16.02.2017 '!G138+'[1]09.03.2017'!G138+'[1]20.04.2017'!G138+'[1]25.05.2017'!G138+'[1]ПРОЕКТ червень'!G138</f>
        <v>2972100</v>
      </c>
      <c r="G138" s="24">
        <f>'[1]БЮДЖЕТ 29.12.2016 затв'!H138+'[1]16.02.2017 '!H138+'[1]09.03.2017'!H138+'[1]20.04.2017'!H138+'[1]25.05.2017'!H138+'[1]ПРОЕКТ червень'!H138</f>
        <v>0</v>
      </c>
      <c r="H138" s="24">
        <f>'[1]БЮДЖЕТ 29.12.2016 затв'!I138+'[1]16.02.2017 '!I138+'[1]09.03.2017'!I138+'[1]20.04.2017'!I138+'[1]25.05.2017'!I138+'[1]ПРОЕКТ червень'!I138</f>
        <v>0</v>
      </c>
      <c r="I138" s="24">
        <f>J138+M138</f>
        <v>0</v>
      </c>
      <c r="J138" s="24">
        <f>'[1]БЮДЖЕТ 29.12.2016 затв'!K138+'[1]16.02.2017 '!K138+'[1]09.03.2017'!K138+'[1]20.04.2017'!K138+'[1]25.05.2017'!K138+'[1]ПРОЕКТ червень'!K138</f>
        <v>0</v>
      </c>
      <c r="K138" s="24">
        <f>'[1]БЮДЖЕТ 29.12.2016 затв'!L138+'[1]16.02.2017 '!L138+'[1]09.03.2017'!L138+'[1]20.04.2017'!L138+'[1]25.05.2017'!L138+'[1]ПРОЕКТ червень'!L138</f>
        <v>0</v>
      </c>
      <c r="L138" s="24">
        <f>'[1]БЮДЖЕТ 29.12.2016 затв'!M138+'[1]16.02.2017 '!M138+'[1]09.03.2017'!M138+'[1]20.04.2017'!M138+'[1]25.05.2017'!M138+'[1]ПРОЕКТ червень'!M138</f>
        <v>0</v>
      </c>
      <c r="M138" s="24">
        <f>'[1]БЮДЖЕТ 29.12.2016 затв'!N138+'[1]16.02.2017 '!N138+'[1]09.03.2017'!N138+'[1]20.04.2017'!N138+'[1]25.05.2017'!N138+'[1]ПРОЕКТ червень'!N138</f>
        <v>0</v>
      </c>
      <c r="N138" s="24">
        <f>'[1]БЮДЖЕТ 29.12.2016 затв'!O138+'[1]16.02.2017 '!O138+'[1]09.03.2017'!O138+'[1]20.04.2017'!O138+'[1]25.05.2017'!O138+'[1]ПРОЕКТ червень'!O138</f>
        <v>0</v>
      </c>
      <c r="O138" s="24" t="e">
        <f>'[2]БЮДЖЕТ 29.12.2016 затв'!P138+'[2]16.02.2017 '!P138+'[2]09.03.2017'!P138+[2]проект!P138</f>
        <v>#REF!</v>
      </c>
      <c r="P138" s="24">
        <f t="shared" ref="P138:P144" si="45">D138+I138</f>
        <v>3781062</v>
      </c>
    </row>
    <row r="139" spans="1:16" s="10" customFormat="1" ht="162.75">
      <c r="A139" s="25" t="s">
        <v>260</v>
      </c>
      <c r="B139" s="25" t="s">
        <v>261</v>
      </c>
      <c r="C139" s="30" t="s">
        <v>262</v>
      </c>
      <c r="D139" s="71">
        <f>E139+H139</f>
        <v>6697877.2999999998</v>
      </c>
      <c r="E139" s="24">
        <f>'[1]БЮДЖЕТ 29.12.2016 затв'!F139+'[1]16.02.2017 '!F139+'[1]09.03.2017'!F139+'[1]20.04.2017'!F139+'[1]25.05.2017'!F139+'[1]ПРОЕКТ червень'!F139</f>
        <v>100000</v>
      </c>
      <c r="F139" s="24">
        <f>'[1]БЮДЖЕТ 29.12.2016 затв'!G139+'[1]16.02.2017 '!G139+'[1]09.03.2017'!G139+'[1]20.04.2017'!G139+'[1]25.05.2017'!G139+'[1]ПРОЕКТ червень'!G139</f>
        <v>0</v>
      </c>
      <c r="G139" s="24">
        <f>'[1]БЮДЖЕТ 29.12.2016 затв'!H139+'[1]16.02.2017 '!H139+'[1]09.03.2017'!H139+'[1]20.04.2017'!H139+'[1]25.05.2017'!H139+'[1]ПРОЕКТ червень'!H139</f>
        <v>0</v>
      </c>
      <c r="H139" s="24">
        <f>'[1]БЮДЖЕТ 29.12.2016 затв'!I139+'[1]16.02.2017 '!I139+'[1]09.03.2017'!I139+'[1]20.04.2017'!I139+'[1]25.05.2017'!I139+'[1]ПРОЕКТ червень'!I139</f>
        <v>6597877.2999999998</v>
      </c>
      <c r="I139" s="24">
        <f>J139+M139</f>
        <v>5129441</v>
      </c>
      <c r="J139" s="24">
        <f>'[1]БЮДЖЕТ 29.12.2016 затв'!K139+'[1]16.02.2017 '!K139+'[1]09.03.2017'!K139+'[1]20.04.2017'!K139+'[1]25.05.2017'!K139+'[1]ПРОЕКТ червень'!K139</f>
        <v>0</v>
      </c>
      <c r="K139" s="24">
        <f>'[1]БЮДЖЕТ 29.12.2016 затв'!L139+'[1]16.02.2017 '!L139+'[1]09.03.2017'!L139+'[1]20.04.2017'!L139+'[1]25.05.2017'!L139+'[1]ПРОЕКТ червень'!L139</f>
        <v>0</v>
      </c>
      <c r="L139" s="24">
        <f>'[1]БЮДЖЕТ 29.12.2016 затв'!M139+'[1]16.02.2017 '!M139+'[1]09.03.2017'!M139+'[1]20.04.2017'!M139+'[1]25.05.2017'!M139+'[1]ПРОЕКТ червень'!M139</f>
        <v>0</v>
      </c>
      <c r="M139" s="24">
        <f>'[1]БЮДЖЕТ 29.12.2016 затв'!N139+'[1]16.02.2017 '!N139+'[1]09.03.2017'!N139+'[1]20.04.2017'!N139+'[1]25.05.2017'!N139+'[1]ПРОЕКТ червень'!N139</f>
        <v>5129441</v>
      </c>
      <c r="N139" s="24">
        <f>'[1]БЮДЖЕТ 29.12.2016 затв'!O139+'[1]16.02.2017 '!O139+'[1]09.03.2017'!O139+'[1]20.04.2017'!O139+'[1]25.05.2017'!O139+'[1]ПРОЕКТ червень'!O139</f>
        <v>5129441</v>
      </c>
      <c r="O139" s="24" t="e">
        <f>'[2]БЮДЖЕТ 29.12.2016 затв'!P139+'[2]16.02.2017 '!P139+'[2]09.03.2017'!P139+[2]проект!P139</f>
        <v>#REF!</v>
      </c>
      <c r="P139" s="24">
        <f t="shared" si="45"/>
        <v>11827318.300000001</v>
      </c>
    </row>
    <row r="140" spans="1:16" s="10" customFormat="1" ht="69.75">
      <c r="A140" s="25" t="s">
        <v>263</v>
      </c>
      <c r="B140" s="25"/>
      <c r="C140" s="30" t="s">
        <v>264</v>
      </c>
      <c r="D140" s="71">
        <f t="shared" ref="D140:O140" si="46">D141+D142</f>
        <v>0</v>
      </c>
      <c r="E140" s="24">
        <f t="shared" si="46"/>
        <v>0</v>
      </c>
      <c r="F140" s="24">
        <f t="shared" si="46"/>
        <v>0</v>
      </c>
      <c r="G140" s="24">
        <f t="shared" si="46"/>
        <v>0</v>
      </c>
      <c r="H140" s="24">
        <f t="shared" si="46"/>
        <v>0</v>
      </c>
      <c r="I140" s="24">
        <f t="shared" si="46"/>
        <v>28860962</v>
      </c>
      <c r="J140" s="24">
        <f t="shared" si="46"/>
        <v>0</v>
      </c>
      <c r="K140" s="24">
        <f t="shared" si="46"/>
        <v>0</v>
      </c>
      <c r="L140" s="24">
        <f t="shared" si="46"/>
        <v>0</v>
      </c>
      <c r="M140" s="24">
        <f t="shared" si="46"/>
        <v>28860962</v>
      </c>
      <c r="N140" s="24">
        <f t="shared" si="46"/>
        <v>28860962</v>
      </c>
      <c r="O140" s="24" t="e">
        <f t="shared" si="46"/>
        <v>#REF!</v>
      </c>
      <c r="P140" s="24">
        <f t="shared" si="45"/>
        <v>28860962</v>
      </c>
    </row>
    <row r="141" spans="1:16" s="26" customFormat="1" ht="69.75">
      <c r="A141" s="27" t="s">
        <v>265</v>
      </c>
      <c r="B141" s="27" t="s">
        <v>261</v>
      </c>
      <c r="C141" s="31" t="s">
        <v>266</v>
      </c>
      <c r="D141" s="73"/>
      <c r="E141" s="24">
        <f>'[1]БЮДЖЕТ 29.12.2016 затв'!F141+'[1]16.02.2017 '!F141+'[1]09.03.2017'!F141+'[1]20.04.2017'!F141+'[1]25.05.2017'!F141+'[1]ПРОЕКТ червень'!F141</f>
        <v>0</v>
      </c>
      <c r="F141" s="24">
        <f>'[1]БЮДЖЕТ 29.12.2016 затв'!G141+'[1]16.02.2017 '!G141+'[1]09.03.2017'!G141+'[1]20.04.2017'!G141+'[1]25.05.2017'!G141+'[1]ПРОЕКТ червень'!G141</f>
        <v>0</v>
      </c>
      <c r="G141" s="24">
        <f>'[1]БЮДЖЕТ 29.12.2016 затв'!H141+'[1]16.02.2017 '!H141+'[1]09.03.2017'!H141+'[1]20.04.2017'!H141+'[1]25.05.2017'!H141+'[1]ПРОЕКТ червень'!H141</f>
        <v>0</v>
      </c>
      <c r="H141" s="24">
        <f>'[1]БЮДЖЕТ 29.12.2016 затв'!I141+'[1]16.02.2017 '!I141+'[1]09.03.2017'!I141+'[1]20.04.2017'!I141+'[1]25.05.2017'!I141+'[1]ПРОЕКТ червень'!I141</f>
        <v>0</v>
      </c>
      <c r="I141" s="29">
        <f t="shared" ref="I141:I147" si="47">J141+M141</f>
        <v>7860962</v>
      </c>
      <c r="J141" s="24">
        <f>'[1]БЮДЖЕТ 29.12.2016 затв'!K141+'[1]16.02.2017 '!K141+'[1]09.03.2017'!K141+'[1]20.04.2017'!K141+'[1]25.05.2017'!K141+'[1]ПРОЕКТ червень'!K141</f>
        <v>0</v>
      </c>
      <c r="K141" s="24">
        <f>'[1]БЮДЖЕТ 29.12.2016 затв'!L141+'[1]16.02.2017 '!L141+'[1]09.03.2017'!L141+'[1]20.04.2017'!L141+'[1]25.05.2017'!L141+'[1]ПРОЕКТ червень'!L141</f>
        <v>0</v>
      </c>
      <c r="L141" s="24">
        <f>'[1]БЮДЖЕТ 29.12.2016 затв'!M141+'[1]16.02.2017 '!M141+'[1]09.03.2017'!M141+'[1]20.04.2017'!M141+'[1]25.05.2017'!M141+'[1]ПРОЕКТ червень'!M141</f>
        <v>0</v>
      </c>
      <c r="M141" s="24">
        <f>'[1]БЮДЖЕТ 29.12.2016 затв'!N141+'[1]16.02.2017 '!N141+'[1]09.03.2017'!N141+'[1]20.04.2017'!N141+'[1]25.05.2017'!N141+'[1]ПРОЕКТ червень'!N141</f>
        <v>7860962</v>
      </c>
      <c r="N141" s="24">
        <f>'[1]БЮДЖЕТ 29.12.2016 затв'!O141+'[1]16.02.2017 '!O141+'[1]09.03.2017'!O141+'[1]20.04.2017'!O141+'[1]25.05.2017'!O141+'[1]ПРОЕКТ червень'!O141</f>
        <v>7860962</v>
      </c>
      <c r="O141" s="29" t="e">
        <f>'[2]БЮДЖЕТ 29.12.2016 затв'!P141+'[2]16.02.2017 '!P141+'[2]09.03.2017'!P141</f>
        <v>#REF!</v>
      </c>
      <c r="P141" s="29">
        <f t="shared" si="45"/>
        <v>7860962</v>
      </c>
    </row>
    <row r="142" spans="1:16" s="26" customFormat="1" ht="139.5">
      <c r="A142" s="27" t="s">
        <v>267</v>
      </c>
      <c r="B142" s="27" t="s">
        <v>261</v>
      </c>
      <c r="C142" s="31" t="s">
        <v>268</v>
      </c>
      <c r="D142" s="71">
        <f t="shared" ref="D142:D147" si="48">E142+H142</f>
        <v>0</v>
      </c>
      <c r="E142" s="24">
        <f>'[1]БЮДЖЕТ 29.12.2016 затв'!F142+'[1]16.02.2017 '!F142+'[1]09.03.2017'!F142+'[1]20.04.2017'!F142+'[1]25.05.2017'!F142+'[1]ПРОЕКТ червень'!F142</f>
        <v>0</v>
      </c>
      <c r="F142" s="24">
        <f>'[1]БЮДЖЕТ 29.12.2016 затв'!G142+'[1]16.02.2017 '!G142+'[1]09.03.2017'!G142+'[1]20.04.2017'!G142+'[1]25.05.2017'!G142+'[1]ПРОЕКТ червень'!G142</f>
        <v>0</v>
      </c>
      <c r="G142" s="24">
        <f>'[1]БЮДЖЕТ 29.12.2016 затв'!H142+'[1]16.02.2017 '!H142+'[1]09.03.2017'!H142+'[1]20.04.2017'!H142+'[1]25.05.2017'!H142+'[1]ПРОЕКТ червень'!H142</f>
        <v>0</v>
      </c>
      <c r="H142" s="24">
        <f>'[1]БЮДЖЕТ 29.12.2016 затв'!I142+'[1]16.02.2017 '!I142+'[1]09.03.2017'!I142+'[1]20.04.2017'!I142+'[1]25.05.2017'!I142+'[1]ПРОЕКТ червень'!I142</f>
        <v>0</v>
      </c>
      <c r="I142" s="29">
        <f t="shared" si="47"/>
        <v>21000000</v>
      </c>
      <c r="J142" s="24">
        <f>'[1]БЮДЖЕТ 29.12.2016 затв'!K142+'[1]16.02.2017 '!K142+'[1]09.03.2017'!K142+'[1]20.04.2017'!K142+'[1]25.05.2017'!K142+'[1]ПРОЕКТ червень'!K142</f>
        <v>0</v>
      </c>
      <c r="K142" s="24">
        <f>'[1]БЮДЖЕТ 29.12.2016 затв'!L142+'[1]16.02.2017 '!L142+'[1]09.03.2017'!L142+'[1]20.04.2017'!L142+'[1]25.05.2017'!L142+'[1]ПРОЕКТ червень'!L142</f>
        <v>0</v>
      </c>
      <c r="L142" s="24">
        <f>'[1]БЮДЖЕТ 29.12.2016 затв'!M142+'[1]16.02.2017 '!M142+'[1]09.03.2017'!M142+'[1]20.04.2017'!M142+'[1]25.05.2017'!M142+'[1]ПРОЕКТ червень'!M142</f>
        <v>0</v>
      </c>
      <c r="M142" s="24">
        <f>'[1]БЮДЖЕТ 29.12.2016 затв'!N142+'[1]16.02.2017 '!N142+'[1]09.03.2017'!N142+'[1]20.04.2017'!N142+'[1]25.05.2017'!N142+'[1]ПРОЕКТ червень'!N142</f>
        <v>21000000</v>
      </c>
      <c r="N142" s="24">
        <f>'[1]БЮДЖЕТ 29.12.2016 затв'!O142+'[1]16.02.2017 '!O142+'[1]09.03.2017'!O142+'[1]20.04.2017'!O142+'[1]25.05.2017'!O142+'[1]ПРОЕКТ червень'!O142</f>
        <v>21000000</v>
      </c>
      <c r="O142" s="29" t="e">
        <f>'[2]БЮДЖЕТ 29.12.2016 затв'!P142+'[2]16.02.2017 '!P142+'[2]09.03.2017'!P142</f>
        <v>#REF!</v>
      </c>
      <c r="P142" s="29">
        <f t="shared" si="45"/>
        <v>21000000</v>
      </c>
    </row>
    <row r="143" spans="1:16" s="10" customFormat="1" ht="46.5">
      <c r="A143" s="25" t="s">
        <v>269</v>
      </c>
      <c r="B143" s="25" t="s">
        <v>219</v>
      </c>
      <c r="C143" s="30" t="s">
        <v>220</v>
      </c>
      <c r="D143" s="71">
        <f t="shared" si="48"/>
        <v>1056647</v>
      </c>
      <c r="E143" s="24">
        <f>'[1]БЮДЖЕТ 29.12.2016 затв'!F143+'[1]16.02.2017 '!F143+'[1]09.03.2017'!F143+'[1]20.04.2017'!F143+'[1]25.05.2017'!F143+'[1]ПРОЕКТ червень'!F143</f>
        <v>0</v>
      </c>
      <c r="F143" s="24">
        <f>'[1]БЮДЖЕТ 29.12.2016 затв'!G143+'[1]16.02.2017 '!G143+'[1]09.03.2017'!G143+'[1]20.04.2017'!G143+'[1]25.05.2017'!G143+'[1]ПРОЕКТ червень'!G143</f>
        <v>0</v>
      </c>
      <c r="G143" s="24">
        <f>'[1]БЮДЖЕТ 29.12.2016 затв'!H143+'[1]16.02.2017 '!H143+'[1]09.03.2017'!H143+'[1]20.04.2017'!H143+'[1]25.05.2017'!H143+'[1]ПРОЕКТ червень'!H143</f>
        <v>0</v>
      </c>
      <c r="H143" s="24">
        <f>'[1]БЮДЖЕТ 29.12.2016 затв'!I143+'[1]16.02.2017 '!I143+'[1]09.03.2017'!I143+'[1]20.04.2017'!I143+'[1]25.05.2017'!I143+'[1]ПРОЕКТ червень'!I143</f>
        <v>1056647</v>
      </c>
      <c r="I143" s="24">
        <f t="shared" si="47"/>
        <v>0</v>
      </c>
      <c r="J143" s="24">
        <f>'[1]БЮДЖЕТ 29.12.2016 затв'!K143+'[1]16.02.2017 '!K143+'[1]09.03.2017'!K143+'[1]20.04.2017'!K143+'[1]25.05.2017'!K143+'[1]ПРОЕКТ червень'!K143</f>
        <v>0</v>
      </c>
      <c r="K143" s="24">
        <f>'[1]БЮДЖЕТ 29.12.2016 затв'!L143+'[1]16.02.2017 '!L143+'[1]09.03.2017'!L143+'[1]20.04.2017'!L143+'[1]25.05.2017'!L143+'[1]ПРОЕКТ червень'!L143</f>
        <v>0</v>
      </c>
      <c r="L143" s="24">
        <f>'[1]БЮДЖЕТ 29.12.2016 затв'!M143+'[1]16.02.2017 '!M143+'[1]09.03.2017'!M143+'[1]20.04.2017'!M143+'[1]25.05.2017'!M143+'[1]ПРОЕКТ червень'!M143</f>
        <v>0</v>
      </c>
      <c r="M143" s="24">
        <f>'[1]БЮДЖЕТ 29.12.2016 затв'!N143+'[1]16.02.2017 '!N143+'[1]09.03.2017'!N143+'[1]20.04.2017'!N143+'[1]25.05.2017'!N143+'[1]ПРОЕКТ червень'!N143</f>
        <v>0</v>
      </c>
      <c r="N143" s="24">
        <f>'[1]БЮДЖЕТ 29.12.2016 затв'!O143+'[1]16.02.2017 '!O143+'[1]09.03.2017'!O143+'[1]20.04.2017'!O143+'[1]25.05.2017'!O143+'[1]ПРОЕКТ червень'!O143</f>
        <v>0</v>
      </c>
      <c r="O143" s="24" t="e">
        <f>'[2]БЮДЖЕТ 29.12.2016 затв'!P143+'[2]16.02.2017 '!P143+'[2]09.03.2017'!P143+[2]проект!P143</f>
        <v>#REF!</v>
      </c>
      <c r="P143" s="24">
        <f t="shared" si="45"/>
        <v>1056647</v>
      </c>
    </row>
    <row r="144" spans="1:16" s="10" customFormat="1" ht="93">
      <c r="A144" s="25" t="s">
        <v>270</v>
      </c>
      <c r="B144" s="25" t="s">
        <v>31</v>
      </c>
      <c r="C144" s="30" t="s">
        <v>48</v>
      </c>
      <c r="D144" s="71">
        <f t="shared" si="48"/>
        <v>0</v>
      </c>
      <c r="E144" s="24">
        <f>'[1]БЮДЖЕТ 29.12.2016 затв'!F144+'[1]16.02.2017 '!F144+'[1]09.03.2017'!F144+'[1]20.04.2017'!F144+'[1]25.05.2017'!F144+'[1]ПРОЕКТ червень'!F144</f>
        <v>0</v>
      </c>
      <c r="F144" s="24">
        <f>'[1]БЮДЖЕТ 29.12.2016 затв'!G144+'[1]16.02.2017 '!G144+'[1]09.03.2017'!G144+'[1]20.04.2017'!G144+'[1]25.05.2017'!G144+'[1]ПРОЕКТ червень'!G144</f>
        <v>0</v>
      </c>
      <c r="G144" s="24">
        <f>'[1]БЮДЖЕТ 29.12.2016 затв'!H144+'[1]16.02.2017 '!H144+'[1]09.03.2017'!H144+'[1]20.04.2017'!H144+'[1]25.05.2017'!H144+'[1]ПРОЕКТ червень'!H144</f>
        <v>0</v>
      </c>
      <c r="H144" s="24">
        <f>'[1]БЮДЖЕТ 29.12.2016 затв'!I144+'[1]16.02.2017 '!I144+'[1]09.03.2017'!I144+'[1]20.04.2017'!I144+'[1]25.05.2017'!I144+'[1]ПРОЕКТ червень'!I144</f>
        <v>0</v>
      </c>
      <c r="I144" s="24">
        <f t="shared" si="47"/>
        <v>1483100</v>
      </c>
      <c r="J144" s="24">
        <f>'[1]БЮДЖЕТ 29.12.2016 затв'!K144+'[1]16.02.2017 '!K144+'[1]09.03.2017'!K144+'[1]20.04.2017'!K144+'[1]25.05.2017'!K144+'[1]ПРОЕКТ червень'!K144</f>
        <v>0</v>
      </c>
      <c r="K144" s="24">
        <f>'[1]БЮДЖЕТ 29.12.2016 затв'!L144+'[1]16.02.2017 '!L144+'[1]09.03.2017'!L144+'[1]20.04.2017'!L144+'[1]25.05.2017'!L144+'[1]ПРОЕКТ червень'!L144</f>
        <v>0</v>
      </c>
      <c r="L144" s="24">
        <f>'[1]БЮДЖЕТ 29.12.2016 затв'!M144+'[1]16.02.2017 '!M144+'[1]09.03.2017'!M144+'[1]20.04.2017'!M144+'[1]25.05.2017'!M144+'[1]ПРОЕКТ червень'!M144</f>
        <v>0</v>
      </c>
      <c r="M144" s="24">
        <f>'[1]БЮДЖЕТ 29.12.2016 затв'!N144+'[1]16.02.2017 '!N144+'[1]09.03.2017'!N144+'[1]20.04.2017'!N144+'[1]25.05.2017'!N144+'[1]ПРОЕКТ червень'!N144</f>
        <v>1483100</v>
      </c>
      <c r="N144" s="24">
        <f>'[1]БЮДЖЕТ 29.12.2016 затв'!O144+'[1]16.02.2017 '!O144+'[1]09.03.2017'!O144+'[1]20.04.2017'!O144+'[1]25.05.2017'!O144+'[1]ПРОЕКТ червень'!O144</f>
        <v>1483100</v>
      </c>
      <c r="O144" s="24" t="e">
        <f>'[2]БЮДЖЕТ 29.12.2016 затв'!P144+'[2]16.02.2017 '!P144+'[2]09.03.2017'!P144+[2]проект!P144</f>
        <v>#REF!</v>
      </c>
      <c r="P144" s="24">
        <f t="shared" si="45"/>
        <v>1483100</v>
      </c>
    </row>
    <row r="145" spans="1:16" s="10" customFormat="1" ht="69.75">
      <c r="A145" s="25" t="s">
        <v>271</v>
      </c>
      <c r="B145" s="25" t="s">
        <v>224</v>
      </c>
      <c r="C145" s="32" t="s">
        <v>272</v>
      </c>
      <c r="D145" s="71">
        <f t="shared" si="48"/>
        <v>672104</v>
      </c>
      <c r="E145" s="24">
        <f>'[1]БЮДЖЕТ 29.12.2016 затв'!F145+'[1]16.02.2017 '!F145+'[1]09.03.2017'!F145+'[1]20.04.2017'!F145+'[1]25.05.2017'!F145+'[1]ПРОЕКТ червень'!F145</f>
        <v>672104</v>
      </c>
      <c r="F145" s="24">
        <f>'[1]БЮДЖЕТ 29.12.2016 затв'!G145+'[1]16.02.2017 '!G145+'[1]09.03.2017'!G145+'[1]20.04.2017'!G145+'[1]25.05.2017'!G145+'[1]ПРОЕКТ червень'!G145</f>
        <v>0</v>
      </c>
      <c r="G145" s="24">
        <f>'[1]БЮДЖЕТ 29.12.2016 затв'!H145+'[1]16.02.2017 '!H145+'[1]09.03.2017'!H145+'[1]20.04.2017'!H145+'[1]25.05.2017'!H145+'[1]ПРОЕКТ червень'!H145</f>
        <v>0</v>
      </c>
      <c r="H145" s="24">
        <f>'[1]БЮДЖЕТ 29.12.2016 затв'!I145+'[1]16.02.2017 '!I145+'[1]09.03.2017'!I145+'[1]20.04.2017'!I145+'[1]25.05.2017'!I145+'[1]ПРОЕКТ червень'!I145</f>
        <v>0</v>
      </c>
      <c r="I145" s="24">
        <f t="shared" si="47"/>
        <v>0</v>
      </c>
      <c r="J145" s="24">
        <f>'[1]БЮДЖЕТ 29.12.2016 затв'!K145+'[1]16.02.2017 '!K145+'[1]09.03.2017'!K145+'[1]20.04.2017'!K145+'[1]25.05.2017'!K145+'[1]ПРОЕКТ червень'!K145</f>
        <v>0</v>
      </c>
      <c r="K145" s="24">
        <f>'[1]БЮДЖЕТ 29.12.2016 затв'!L145+'[1]16.02.2017 '!L145+'[1]09.03.2017'!L145+'[1]20.04.2017'!L145+'[1]25.05.2017'!L145+'[1]ПРОЕКТ червень'!L145</f>
        <v>0</v>
      </c>
      <c r="L145" s="24">
        <f>'[1]БЮДЖЕТ 29.12.2016 затв'!M145+'[1]16.02.2017 '!M145+'[1]09.03.2017'!M145+'[1]20.04.2017'!M145+'[1]25.05.2017'!M145+'[1]ПРОЕКТ червень'!M145</f>
        <v>0</v>
      </c>
      <c r="M145" s="24">
        <f>'[1]БЮДЖЕТ 29.12.2016 затв'!N145+'[1]16.02.2017 '!N145+'[1]09.03.2017'!N145+'[1]20.04.2017'!N145+'[1]25.05.2017'!N145+'[1]ПРОЕКТ червень'!N145</f>
        <v>0</v>
      </c>
      <c r="N145" s="24">
        <f>'[1]БЮДЖЕТ 29.12.2016 затв'!O145+'[1]16.02.2017 '!O145+'[1]09.03.2017'!O145+'[1]20.04.2017'!O145+'[1]25.05.2017'!O145+'[1]ПРОЕКТ червень'!O145</f>
        <v>0</v>
      </c>
      <c r="O145" s="24" t="e">
        <f>'[2]БЮДЖЕТ 29.12.2016 затв'!P145+'[2]16.02.2017 '!P145+'[2]09.03.2017'!P145+[2]проект!P145</f>
        <v>#REF!</v>
      </c>
      <c r="P145" s="24">
        <f>D145+I145</f>
        <v>672104</v>
      </c>
    </row>
    <row r="146" spans="1:16" s="10" customFormat="1" ht="30.75">
      <c r="A146" s="25" t="s">
        <v>273</v>
      </c>
      <c r="B146" s="25" t="s">
        <v>58</v>
      </c>
      <c r="C146" s="38" t="s">
        <v>274</v>
      </c>
      <c r="D146" s="71">
        <f t="shared" si="48"/>
        <v>1329172</v>
      </c>
      <c r="E146" s="24">
        <f>'[1]БЮДЖЕТ 29.12.2016 затв'!F147+'[1]16.02.2017 '!F147+'[1]09.03.2017'!F147+'[1]20.04.2017'!F147+'[1]25.05.2017'!F147+'[1]ПРОЕКТ червень'!F147</f>
        <v>1329172</v>
      </c>
      <c r="F146" s="24">
        <f>'[1]БЮДЖЕТ 29.12.2016 затв'!G147+'[1]16.02.2017 '!G147+'[1]09.03.2017'!G147+'[1]20.04.2017'!G147+'[1]25.05.2017'!G147+'[1]ПРОЕКТ червень'!G147</f>
        <v>319200</v>
      </c>
      <c r="G146" s="24">
        <f>'[1]БЮДЖЕТ 29.12.2016 затв'!H147+'[1]16.02.2017 '!H147+'[1]09.03.2017'!H147+'[1]20.04.2017'!H147+'[1]25.05.2017'!H147+'[1]ПРОЕКТ червень'!H147</f>
        <v>8446</v>
      </c>
      <c r="H146" s="24">
        <f>'[1]БЮДЖЕТ 29.12.2016 затв'!I147+'[1]16.02.2017 '!I147+'[1]09.03.2017'!I147+'[1]20.04.2017'!I147+'[1]25.05.2017'!I147+'[1]ПРОЕКТ червень'!I147</f>
        <v>0</v>
      </c>
      <c r="I146" s="24">
        <f t="shared" si="47"/>
        <v>670000</v>
      </c>
      <c r="J146" s="24">
        <f>'[1]БЮДЖЕТ 29.12.2016 затв'!K147+'[1]16.02.2017 '!K147+'[1]09.03.2017'!K147+'[1]20.04.2017'!K147+'[1]25.05.2017'!K147+'[1]ПРОЕКТ червень'!K147</f>
        <v>0</v>
      </c>
      <c r="K146" s="24">
        <f>'[1]БЮДЖЕТ 29.12.2016 затв'!L147+'[1]16.02.2017 '!L147+'[1]09.03.2017'!L147+'[1]20.04.2017'!L147+'[1]25.05.2017'!L147+'[1]ПРОЕКТ червень'!L147</f>
        <v>0</v>
      </c>
      <c r="L146" s="24">
        <f>'[1]БЮДЖЕТ 29.12.2016 затв'!M147+'[1]16.02.2017 '!M147+'[1]09.03.2017'!M147+'[1]20.04.2017'!M147+'[1]25.05.2017'!M147+'[1]ПРОЕКТ червень'!M147</f>
        <v>0</v>
      </c>
      <c r="M146" s="24">
        <f>'[1]БЮДЖЕТ 29.12.2016 затв'!N147+'[1]16.02.2017 '!N147+'[1]09.03.2017'!N147+'[1]20.04.2017'!N147+'[1]25.05.2017'!N147+'[1]ПРОЕКТ червень'!N147</f>
        <v>670000</v>
      </c>
      <c r="N146" s="24">
        <f>'[1]БЮДЖЕТ 29.12.2016 затв'!O147+'[1]16.02.2017 '!O147+'[1]09.03.2017'!O147+'[1]20.04.2017'!O147+'[1]25.05.2017'!O147+'[1]ПРОЕКТ червень'!O147</f>
        <v>670000</v>
      </c>
      <c r="O146" s="24" t="e">
        <f>'[2]БЮДЖЕТ 29.12.2016 затв'!P147+'[2]16.02.2017 '!P147+'[2]09.03.2017'!P147+[2]проект!P147</f>
        <v>#REF!</v>
      </c>
      <c r="P146" s="24">
        <f>D146+I146</f>
        <v>1999172</v>
      </c>
    </row>
    <row r="147" spans="1:16" s="10" customFormat="1" ht="108" customHeight="1">
      <c r="A147" s="25" t="s">
        <v>275</v>
      </c>
      <c r="B147" s="25" t="s">
        <v>246</v>
      </c>
      <c r="C147" s="32" t="s">
        <v>244</v>
      </c>
      <c r="D147" s="71">
        <f t="shared" si="48"/>
        <v>0</v>
      </c>
      <c r="E147" s="24">
        <f>'[1]БЮДЖЕТ 29.12.2016 затв'!F148+'[1]16.02.2017 '!F148+'[1]09.03.2017'!F148+'[1]20.04.2017'!F148+'[1]25.05.2017'!F148+'[1]ПРОЕКТ червень'!F148</f>
        <v>0</v>
      </c>
      <c r="F147" s="24">
        <f>'[1]БЮДЖЕТ 29.12.2016 затв'!G148+'[1]16.02.2017 '!G148+'[1]09.03.2017'!G148+'[1]20.04.2017'!G148+'[1]25.05.2017'!G148+'[1]ПРОЕКТ червень'!G148</f>
        <v>0</v>
      </c>
      <c r="G147" s="24">
        <f>'[1]БЮДЖЕТ 29.12.2016 затв'!H148+'[1]16.02.2017 '!H148+'[1]09.03.2017'!H148+'[1]20.04.2017'!H148+'[1]25.05.2017'!H148+'[1]ПРОЕКТ червень'!H148</f>
        <v>0</v>
      </c>
      <c r="H147" s="24">
        <f>'[1]БЮДЖЕТ 29.12.2016 затв'!I148+'[1]16.02.2017 '!I148+'[1]09.03.2017'!I148+'[1]20.04.2017'!I148+'[1]25.05.2017'!I148+'[1]ПРОЕКТ червень'!I148</f>
        <v>0</v>
      </c>
      <c r="I147" s="24">
        <f t="shared" si="47"/>
        <v>2120000</v>
      </c>
      <c r="J147" s="24">
        <f>'[1]БЮДЖЕТ 29.12.2016 затв'!K148+'[1]16.02.2017 '!K148+'[1]09.03.2017'!K148+'[1]20.04.2017'!K148+'[1]25.05.2017'!K148+'[1]ПРОЕКТ червень'!K148</f>
        <v>820000</v>
      </c>
      <c r="K147" s="24">
        <f>'[1]БЮДЖЕТ 29.12.2016 затв'!L148+'[1]16.02.2017 '!L148+'[1]09.03.2017'!L148+'[1]20.04.2017'!L148+'[1]25.05.2017'!L148+'[1]ПРОЕКТ червень'!L148</f>
        <v>0</v>
      </c>
      <c r="L147" s="24">
        <f>'[1]БЮДЖЕТ 29.12.2016 затв'!M148+'[1]16.02.2017 '!M148+'[1]09.03.2017'!M148+'[1]20.04.2017'!M148+'[1]25.05.2017'!M148+'[1]ПРОЕКТ червень'!M148</f>
        <v>0</v>
      </c>
      <c r="M147" s="24">
        <f>'[1]БЮДЖЕТ 29.12.2016 затв'!N148+'[1]16.02.2017 '!N148+'[1]09.03.2017'!N148+'[1]20.04.2017'!N148+'[1]25.05.2017'!N148+'[1]ПРОЕКТ червень'!N148</f>
        <v>1300000</v>
      </c>
      <c r="N147" s="24">
        <f>'[1]БЮДЖЕТ 29.12.2016 затв'!O148+'[1]16.02.2017 '!O148+'[1]09.03.2017'!O148+'[1]20.04.2017'!O148+'[1]25.05.2017'!O148+'[1]ПРОЕКТ червень'!O148</f>
        <v>0</v>
      </c>
      <c r="O147" s="24" t="e">
        <f>'[2]БЮДЖЕТ 29.12.2016 затв'!P148+'[2]16.02.2017 '!P148+'[2]09.03.2017'!P148+[2]проект!P148</f>
        <v>#REF!</v>
      </c>
      <c r="P147" s="24">
        <f>D147+I147</f>
        <v>2120000</v>
      </c>
    </row>
    <row r="148" spans="1:16" s="18" customFormat="1" ht="150" customHeight="1">
      <c r="A148" s="14" t="s">
        <v>276</v>
      </c>
      <c r="B148" s="14"/>
      <c r="C148" s="16" t="s">
        <v>277</v>
      </c>
      <c r="D148" s="72">
        <f t="shared" ref="D148:P148" si="49">SUM(D149)</f>
        <v>2049139</v>
      </c>
      <c r="E148" s="17">
        <f t="shared" si="49"/>
        <v>2049139</v>
      </c>
      <c r="F148" s="17">
        <f t="shared" si="49"/>
        <v>1608090</v>
      </c>
      <c r="G148" s="17">
        <f t="shared" si="49"/>
        <v>0</v>
      </c>
      <c r="H148" s="17">
        <f t="shared" si="49"/>
        <v>0</v>
      </c>
      <c r="I148" s="17">
        <f t="shared" si="49"/>
        <v>129351510</v>
      </c>
      <c r="J148" s="17">
        <f t="shared" si="49"/>
        <v>0</v>
      </c>
      <c r="K148" s="17">
        <f t="shared" si="49"/>
        <v>0</v>
      </c>
      <c r="L148" s="17">
        <f t="shared" si="49"/>
        <v>0</v>
      </c>
      <c r="M148" s="17">
        <f t="shared" si="49"/>
        <v>129351510</v>
      </c>
      <c r="N148" s="17">
        <f t="shared" si="49"/>
        <v>82101510</v>
      </c>
      <c r="O148" s="17" t="e">
        <f t="shared" si="49"/>
        <v>#REF!</v>
      </c>
      <c r="P148" s="17">
        <f t="shared" si="49"/>
        <v>131400649</v>
      </c>
    </row>
    <row r="149" spans="1:16" s="21" customFormat="1" ht="116.25">
      <c r="A149" s="15" t="s">
        <v>278</v>
      </c>
      <c r="B149" s="15"/>
      <c r="C149" s="19" t="s">
        <v>277</v>
      </c>
      <c r="D149" s="39">
        <f t="shared" ref="D149:P149" si="50">D150+D156+D157+D151+D152+D153+D155+D158</f>
        <v>2049139</v>
      </c>
      <c r="E149" s="39">
        <f t="shared" si="50"/>
        <v>2049139</v>
      </c>
      <c r="F149" s="39">
        <f t="shared" si="50"/>
        <v>1608090</v>
      </c>
      <c r="G149" s="39">
        <f t="shared" si="50"/>
        <v>0</v>
      </c>
      <c r="H149" s="39">
        <f t="shared" si="50"/>
        <v>0</v>
      </c>
      <c r="I149" s="39">
        <f t="shared" si="50"/>
        <v>129351510</v>
      </c>
      <c r="J149" s="39">
        <f t="shared" si="50"/>
        <v>0</v>
      </c>
      <c r="K149" s="39">
        <f t="shared" si="50"/>
        <v>0</v>
      </c>
      <c r="L149" s="39">
        <f t="shared" si="50"/>
        <v>0</v>
      </c>
      <c r="M149" s="39">
        <f t="shared" si="50"/>
        <v>129351510</v>
      </c>
      <c r="N149" s="39">
        <f t="shared" si="50"/>
        <v>82101510</v>
      </c>
      <c r="O149" s="39" t="e">
        <f t="shared" si="50"/>
        <v>#REF!</v>
      </c>
      <c r="P149" s="39">
        <f t="shared" si="50"/>
        <v>131400649</v>
      </c>
    </row>
    <row r="150" spans="1:16" s="10" customFormat="1" ht="186">
      <c r="A150" s="25" t="s">
        <v>279</v>
      </c>
      <c r="B150" s="25" t="s">
        <v>28</v>
      </c>
      <c r="C150" s="30" t="s">
        <v>64</v>
      </c>
      <c r="D150" s="71">
        <f>E150+H150</f>
        <v>2049139</v>
      </c>
      <c r="E150" s="24">
        <f>'[1]БЮДЖЕТ 29.12.2016 затв'!F151+'[1]16.02.2017 '!F151+'[1]09.03.2017'!F151+'[1]20.04.2017'!F151+'[1]25.05.2017'!F151+'[1]ПРОЕКТ червень'!F151</f>
        <v>2049139</v>
      </c>
      <c r="F150" s="24">
        <f>'[1]БЮДЖЕТ 29.12.2016 затв'!G151+'[1]16.02.2017 '!G151+'[1]09.03.2017'!G151+'[1]20.04.2017'!G151+'[1]25.05.2017'!G151+'[1]ПРОЕКТ червень'!G151</f>
        <v>1608090</v>
      </c>
      <c r="G150" s="24">
        <f>'[1]БЮДЖЕТ 29.12.2016 затв'!H151+'[1]16.02.2017 '!H151+'[1]09.03.2017'!H151+'[1]20.04.2017'!H151+'[1]25.05.2017'!H151+'[1]ПРОЕКТ червень'!H151</f>
        <v>0</v>
      </c>
      <c r="H150" s="24">
        <f>'[1]БЮДЖЕТ 29.12.2016 затв'!I151+'[1]16.02.2017 '!I151+'[1]09.03.2017'!I151+'[1]20.04.2017'!I151+'[1]25.05.2017'!I151+'[1]ПРОЕКТ червень'!I151</f>
        <v>0</v>
      </c>
      <c r="I150" s="24">
        <f t="shared" ref="I150:I158" si="51">J150+M150</f>
        <v>0</v>
      </c>
      <c r="J150" s="24">
        <f>'[1]БЮДЖЕТ 29.12.2016 затв'!K151+'[1]16.02.2017 '!K151+'[1]09.03.2017'!K151+'[1]20.04.2017'!K151+'[1]25.05.2017'!K151+'[1]ПРОЕКТ червень'!K151</f>
        <v>0</v>
      </c>
      <c r="K150" s="24">
        <f>'[1]БЮДЖЕТ 29.12.2016 затв'!L151+'[1]16.02.2017 '!L151+'[1]09.03.2017'!L151+'[1]20.04.2017'!L151+'[1]25.05.2017'!L151+'[1]ПРОЕКТ червень'!L151</f>
        <v>0</v>
      </c>
      <c r="L150" s="24">
        <f>'[1]БЮДЖЕТ 29.12.2016 затв'!M151+'[1]16.02.2017 '!M151+'[1]09.03.2017'!M151+'[1]20.04.2017'!M151+'[1]25.05.2017'!M151+'[1]ПРОЕКТ червень'!M151</f>
        <v>0</v>
      </c>
      <c r="M150" s="24">
        <f>'[1]БЮДЖЕТ 29.12.2016 затв'!N151+'[1]16.02.2017 '!N151+'[1]09.03.2017'!N151+'[1]20.04.2017'!N151+'[1]25.05.2017'!N151+'[1]ПРОЕКТ червень'!N151</f>
        <v>0</v>
      </c>
      <c r="N150" s="24">
        <f>'[1]БЮДЖЕТ 29.12.2016 затв'!O151+'[1]16.02.2017 '!O151+'[1]09.03.2017'!O151+'[1]20.04.2017'!O151+'[1]25.05.2017'!O151+'[1]ПРОЕКТ червень'!O151</f>
        <v>0</v>
      </c>
      <c r="O150" s="24">
        <f>'[1]БЮДЖЕТ 29.12.2016 затв'!P151+'[1]16.02.2017 '!P151+'[1]09.03.2017'!P151+'[1]20.04.2017'!P151+'[1]25.05.2017'!P151+'[1]ПРОЕКТ червень'!P151</f>
        <v>0</v>
      </c>
      <c r="P150" s="24">
        <f>'[1]БЮДЖЕТ 29.12.2016 затв'!Q151+'[1]16.02.2017 '!Q151+'[1]09.03.2017'!Q151+'[1]20.04.2017'!Q151+'[1]25.05.2017'!Q151+'[1]ПРОЕКТ червень'!Q151</f>
        <v>2049139</v>
      </c>
    </row>
    <row r="151" spans="1:16" s="10" customFormat="1" ht="30.75">
      <c r="A151" s="25" t="s">
        <v>280</v>
      </c>
      <c r="B151" s="25" t="s">
        <v>66</v>
      </c>
      <c r="C151" s="30" t="s">
        <v>67</v>
      </c>
      <c r="D151" s="71">
        <f>E151+H151</f>
        <v>0</v>
      </c>
      <c r="E151" s="24">
        <f>'[1]БЮДЖЕТ 29.12.2016 затв'!F152+'[1]16.02.2017 '!F152+'[1]09.03.2017'!F152+'[1]20.04.2017'!F152+'[1]25.05.2017'!F152+'[1]ПРОЕКТ червень'!F152</f>
        <v>0</v>
      </c>
      <c r="F151" s="24">
        <f>'[1]БЮДЖЕТ 29.12.2016 затв'!G152+'[1]16.02.2017 '!G152+'[1]09.03.2017'!G152+'[1]20.04.2017'!G152+'[1]25.05.2017'!G152+'[1]ПРОЕКТ червень'!G152</f>
        <v>0</v>
      </c>
      <c r="G151" s="24">
        <f>'[1]БЮДЖЕТ 29.12.2016 затв'!H152+'[1]16.02.2017 '!H152+'[1]09.03.2017'!H152+'[1]20.04.2017'!H152+'[1]25.05.2017'!H152+'[1]ПРОЕКТ червень'!H152</f>
        <v>0</v>
      </c>
      <c r="H151" s="24">
        <f>'[1]БЮДЖЕТ 29.12.2016 затв'!I152+'[1]16.02.2017 '!I152+'[1]09.03.2017'!I152+'[1]20.04.2017'!I152+'[1]25.05.2017'!I152+'[1]ПРОЕКТ червень'!I152</f>
        <v>0</v>
      </c>
      <c r="I151" s="24">
        <f t="shared" si="51"/>
        <v>765400</v>
      </c>
      <c r="J151" s="24">
        <f>'[1]БЮДЖЕТ 29.12.2016 затв'!K152+'[1]16.02.2017 '!K152+'[1]09.03.2017'!K152+'[1]20.04.2017'!K152+'[1]25.05.2017'!K152+'[1]ПРОЕКТ червень'!K152</f>
        <v>0</v>
      </c>
      <c r="K151" s="24">
        <f>'[1]БЮДЖЕТ 29.12.2016 затв'!L152+'[1]16.02.2017 '!L152+'[1]09.03.2017'!L152+'[1]20.04.2017'!L152+'[1]25.05.2017'!L152+'[1]ПРОЕКТ червень'!L152</f>
        <v>0</v>
      </c>
      <c r="L151" s="24">
        <f>'[1]БЮДЖЕТ 29.12.2016 затв'!M152+'[1]16.02.2017 '!M152+'[1]09.03.2017'!M152+'[1]20.04.2017'!M152+'[1]25.05.2017'!M152+'[1]ПРОЕКТ червень'!M152</f>
        <v>0</v>
      </c>
      <c r="M151" s="24">
        <f>'[1]БЮДЖЕТ 29.12.2016 затв'!N152+'[1]16.02.2017 '!N152+'[1]09.03.2017'!N152+'[1]20.04.2017'!N152+'[1]25.05.2017'!N152+'[1]ПРОЕКТ червень'!N152</f>
        <v>765400</v>
      </c>
      <c r="N151" s="24">
        <f>'[1]БЮДЖЕТ 29.12.2016 затв'!O152+'[1]16.02.2017 '!O152+'[1]09.03.2017'!O152+'[1]20.04.2017'!O152+'[1]25.05.2017'!O152+'[1]ПРОЕКТ червень'!O152</f>
        <v>765400</v>
      </c>
      <c r="O151" s="24">
        <f>'[1]БЮДЖЕТ 29.12.2016 затв'!P152+'[1]16.02.2017 '!P152+'[1]09.03.2017'!P152+'[1]20.04.2017'!P152+'[1]25.05.2017'!P152+'[1]ПРОЕКТ червень'!P152</f>
        <v>765400</v>
      </c>
      <c r="P151" s="24">
        <f>'[1]БЮДЖЕТ 29.12.2016 затв'!Q152+'[1]16.02.2017 '!Q152+'[1]09.03.2017'!Q152+'[1]20.04.2017'!Q152+'[1]25.05.2017'!Q152+'[1]ПРОЕКТ червень'!Q152</f>
        <v>765400</v>
      </c>
    </row>
    <row r="152" spans="1:16" s="10" customFormat="1" ht="269.25" customHeight="1">
      <c r="A152" s="25" t="s">
        <v>281</v>
      </c>
      <c r="B152" s="25" t="s">
        <v>69</v>
      </c>
      <c r="C152" s="30" t="s">
        <v>70</v>
      </c>
      <c r="D152" s="71">
        <f>E152+H152</f>
        <v>0</v>
      </c>
      <c r="E152" s="24">
        <f>'[1]БЮДЖЕТ 29.12.2016 затв'!F153+'[1]16.02.2017 '!F153+'[1]09.03.2017'!F153+'[1]20.04.2017'!F153+'[1]25.05.2017'!F153+'[1]ПРОЕКТ червень'!F153</f>
        <v>0</v>
      </c>
      <c r="F152" s="24">
        <f>'[1]БЮДЖЕТ 29.12.2016 затв'!G153+'[1]16.02.2017 '!G153+'[1]09.03.2017'!G153+'[1]20.04.2017'!G153+'[1]25.05.2017'!G153+'[1]ПРОЕКТ червень'!G153</f>
        <v>0</v>
      </c>
      <c r="G152" s="24">
        <f>'[1]БЮДЖЕТ 29.12.2016 затв'!H153+'[1]16.02.2017 '!H153+'[1]09.03.2017'!H153+'[1]20.04.2017'!H153+'[1]25.05.2017'!H153+'[1]ПРОЕКТ червень'!H153</f>
        <v>0</v>
      </c>
      <c r="H152" s="24">
        <f>'[1]БЮДЖЕТ 29.12.2016 затв'!I153+'[1]16.02.2017 '!I153+'[1]09.03.2017'!I153+'[1]20.04.2017'!I153+'[1]25.05.2017'!I153+'[1]ПРОЕКТ червень'!I153</f>
        <v>0</v>
      </c>
      <c r="I152" s="24">
        <f t="shared" si="51"/>
        <v>90000</v>
      </c>
      <c r="J152" s="24">
        <f>'[1]БЮДЖЕТ 29.12.2016 затв'!K153+'[1]16.02.2017 '!K153+'[1]09.03.2017'!K153+'[1]20.04.2017'!K153+'[1]25.05.2017'!K153+'[1]ПРОЕКТ червень'!K153</f>
        <v>0</v>
      </c>
      <c r="K152" s="24">
        <f>'[1]БЮДЖЕТ 29.12.2016 затв'!L153+'[1]16.02.2017 '!L153+'[1]09.03.2017'!L153+'[1]20.04.2017'!L153+'[1]25.05.2017'!L153+'[1]ПРОЕКТ червень'!L153</f>
        <v>0</v>
      </c>
      <c r="L152" s="24">
        <f>'[1]БЮДЖЕТ 29.12.2016 затв'!M153+'[1]16.02.2017 '!M153+'[1]09.03.2017'!M153+'[1]20.04.2017'!M153+'[1]25.05.2017'!M153+'[1]ПРОЕКТ червень'!M153</f>
        <v>0</v>
      </c>
      <c r="M152" s="24">
        <f>'[1]БЮДЖЕТ 29.12.2016 затв'!N153+'[1]16.02.2017 '!N153+'[1]09.03.2017'!N153+'[1]20.04.2017'!N153+'[1]25.05.2017'!N153+'[1]ПРОЕКТ червень'!N153</f>
        <v>90000</v>
      </c>
      <c r="N152" s="24">
        <f>'[1]БЮДЖЕТ 29.12.2016 затв'!O153+'[1]16.02.2017 '!O153+'[1]09.03.2017'!O153+'[1]20.04.2017'!O153+'[1]25.05.2017'!O153+'[1]ПРОЕКТ червень'!O153</f>
        <v>90000</v>
      </c>
      <c r="O152" s="24">
        <f>'[1]БЮДЖЕТ 29.12.2016 затв'!P153+'[1]16.02.2017 '!P153+'[1]09.03.2017'!P153+'[1]20.04.2017'!P153+'[1]25.05.2017'!P153+'[1]ПРОЕКТ червень'!P153</f>
        <v>90000</v>
      </c>
      <c r="P152" s="24">
        <f>'[1]БЮДЖЕТ 29.12.2016 затв'!Q153+'[1]16.02.2017 '!Q153+'[1]09.03.2017'!Q153+'[1]20.04.2017'!Q153+'[1]25.05.2017'!Q153+'[1]ПРОЕКТ червень'!Q153</f>
        <v>90000</v>
      </c>
    </row>
    <row r="153" spans="1:16" s="10" customFormat="1" ht="69.75">
      <c r="A153" s="25" t="s">
        <v>282</v>
      </c>
      <c r="B153" s="25" t="s">
        <v>105</v>
      </c>
      <c r="C153" s="30" t="s">
        <v>112</v>
      </c>
      <c r="D153" s="71">
        <f>D154</f>
        <v>0</v>
      </c>
      <c r="E153" s="24">
        <f>E154</f>
        <v>0</v>
      </c>
      <c r="F153" s="24">
        <f>F154</f>
        <v>0</v>
      </c>
      <c r="G153" s="24">
        <f>G154</f>
        <v>0</v>
      </c>
      <c r="H153" s="24">
        <f>H154</f>
        <v>0</v>
      </c>
      <c r="I153" s="24">
        <f t="shared" si="51"/>
        <v>1220000</v>
      </c>
      <c r="J153" s="24">
        <f>J154</f>
        <v>0</v>
      </c>
      <c r="K153" s="24">
        <f>K154</f>
        <v>0</v>
      </c>
      <c r="L153" s="24">
        <f>L154</f>
        <v>0</v>
      </c>
      <c r="M153" s="24">
        <f>M154</f>
        <v>1220000</v>
      </c>
      <c r="N153" s="24">
        <f>N154</f>
        <v>1220000</v>
      </c>
      <c r="O153" s="24" t="e">
        <f>'[2]БЮДЖЕТ 29.12.2016 затв'!P156+'[2]16.02.2017 '!P156+'[2]09.03.2017'!P156+[2]проект!P156</f>
        <v>#REF!</v>
      </c>
      <c r="P153" s="24">
        <f t="shared" ref="P153:P158" si="52">D153+I153</f>
        <v>1220000</v>
      </c>
    </row>
    <row r="154" spans="1:16" s="26" customFormat="1" ht="69.75">
      <c r="A154" s="27" t="s">
        <v>283</v>
      </c>
      <c r="B154" s="27" t="s">
        <v>105</v>
      </c>
      <c r="C154" s="31" t="s">
        <v>116</v>
      </c>
      <c r="D154" s="73">
        <f>E154+H154</f>
        <v>0</v>
      </c>
      <c r="E154" s="24">
        <f>'[1]БЮДЖЕТ 29.12.2016 затв'!F157+'[1]16.02.2017 '!F157+'[1]09.03.2017'!F157+'[1]20.04.2017'!F157+'[1]25.05.2017'!F157+'[1]ПРОЕКТ червень'!F157</f>
        <v>0</v>
      </c>
      <c r="F154" s="24">
        <f>'[1]БЮДЖЕТ 29.12.2016 затв'!G157+'[1]16.02.2017 '!G157+'[1]09.03.2017'!G157+'[1]20.04.2017'!G157+'[1]25.05.2017'!G157+'[1]ПРОЕКТ червень'!G157</f>
        <v>0</v>
      </c>
      <c r="G154" s="24">
        <f>'[1]БЮДЖЕТ 29.12.2016 затв'!H157+'[1]16.02.2017 '!H157+'[1]09.03.2017'!H157+'[1]20.04.2017'!H157+'[1]25.05.2017'!H157+'[1]ПРОЕКТ червень'!H157</f>
        <v>0</v>
      </c>
      <c r="H154" s="24">
        <f>'[1]БЮДЖЕТ 29.12.2016 затв'!I157+'[1]16.02.2017 '!I157+'[1]09.03.2017'!I157+'[1]20.04.2017'!I157+'[1]25.05.2017'!I157+'[1]ПРОЕКТ червень'!I157</f>
        <v>0</v>
      </c>
      <c r="I154" s="29">
        <f t="shared" si="51"/>
        <v>1220000</v>
      </c>
      <c r="J154" s="29">
        <f>'[1]БЮДЖЕТ 29.12.2016 затв'!K157+'[1]16.02.2017 '!K157+'[1]09.03.2017'!K157+'[1]20.04.2017'!K157+'[1]25.05.2017'!K157+'[1]ПРОЕКТ червень'!K157</f>
        <v>0</v>
      </c>
      <c r="K154" s="29">
        <f>'[1]БЮДЖЕТ 29.12.2016 затв'!L157+'[1]16.02.2017 '!L157+'[1]09.03.2017'!L157+'[1]20.04.2017'!L157+'[1]25.05.2017'!L157+'[1]ПРОЕКТ червень'!L157</f>
        <v>0</v>
      </c>
      <c r="L154" s="29">
        <f>'[1]БЮДЖЕТ 29.12.2016 затв'!M157+'[1]16.02.2017 '!M157+'[1]09.03.2017'!M157+'[1]20.04.2017'!M157+'[1]25.05.2017'!M157+'[1]ПРОЕКТ червень'!M157</f>
        <v>0</v>
      </c>
      <c r="M154" s="29">
        <f>'[1]БЮДЖЕТ 29.12.2016 затв'!N157+'[1]16.02.2017 '!N157+'[1]09.03.2017'!N157+'[1]20.04.2017'!N157+'[1]25.05.2017'!N157+'[1]ПРОЕКТ червень'!N157</f>
        <v>1220000</v>
      </c>
      <c r="N154" s="29">
        <f>'[1]БЮДЖЕТ 29.12.2016 затв'!O157+'[1]16.02.2017 '!O157+'[1]09.03.2017'!O157+'[1]20.04.2017'!O157+'[1]25.05.2017'!O157+'[1]ПРОЕКТ червень'!O157</f>
        <v>1220000</v>
      </c>
      <c r="O154" s="29">
        <f>'[1]БЮДЖЕТ 29.12.2016 затв'!P157+'[1]16.02.2017 '!P157+'[1]09.03.2017'!P157+'[1]20.04.2017'!P157+'[1]25.05.2017'!P157</f>
        <v>1220000</v>
      </c>
      <c r="P154" s="29">
        <f t="shared" si="52"/>
        <v>1220000</v>
      </c>
    </row>
    <row r="155" spans="1:16" s="10" customFormat="1" ht="46.5">
      <c r="A155" s="25" t="s">
        <v>284</v>
      </c>
      <c r="B155" s="25" t="s">
        <v>219</v>
      </c>
      <c r="C155" s="30" t="s">
        <v>220</v>
      </c>
      <c r="D155" s="71">
        <f>E155+H155</f>
        <v>0</v>
      </c>
      <c r="E155" s="24">
        <f>'[1]БЮДЖЕТ 29.12.2016 затв'!F158+'[1]16.02.2017 '!F158+'[1]09.03.2017'!F158+'[1]20.04.2017'!F158+'[1]25.05.2017'!F158+'[1]ПРОЕКТ червень'!F158</f>
        <v>0</v>
      </c>
      <c r="F155" s="24">
        <f>'[1]БЮДЖЕТ 29.12.2016 затв'!G158+'[1]16.02.2017 '!G158+'[1]09.03.2017'!G158+'[1]20.04.2017'!G158+'[1]25.05.2017'!G158+'[1]ПРОЕКТ червень'!G158</f>
        <v>0</v>
      </c>
      <c r="G155" s="24">
        <f>'[1]БЮДЖЕТ 29.12.2016 затв'!H158+'[1]16.02.2017 '!H158+'[1]09.03.2017'!H158+'[1]20.04.2017'!H158+'[1]25.05.2017'!H158+'[1]ПРОЕКТ червень'!H158</f>
        <v>0</v>
      </c>
      <c r="H155" s="24">
        <f>'[1]БЮДЖЕТ 29.12.2016 затв'!I158+'[1]16.02.2017 '!I158+'[1]09.03.2017'!I158+'[1]20.04.2017'!I158+'[1]25.05.2017'!I158+'[1]ПРОЕКТ червень'!I158</f>
        <v>0</v>
      </c>
      <c r="I155" s="24">
        <f t="shared" si="51"/>
        <v>12520000</v>
      </c>
      <c r="J155" s="24">
        <f>'[1]БЮДЖЕТ 29.12.2016 затв'!K158+'[1]16.02.2017 '!K158+'[1]09.03.2017'!K158+'[1]20.04.2017'!K158+'[1]25.05.2017'!K158+'[1]ПРОЕКТ червень'!K158</f>
        <v>0</v>
      </c>
      <c r="K155" s="24">
        <f>'[1]БЮДЖЕТ 29.12.2016 затв'!L158+'[1]16.02.2017 '!L158+'[1]09.03.2017'!L158+'[1]20.04.2017'!L158+'[1]25.05.2017'!L158+'[1]ПРОЕКТ червень'!L158</f>
        <v>0</v>
      </c>
      <c r="L155" s="24">
        <f>'[1]БЮДЖЕТ 29.12.2016 затв'!M158+'[1]16.02.2017 '!M158+'[1]09.03.2017'!M158+'[1]20.04.2017'!M158+'[1]25.05.2017'!M158+'[1]ПРОЕКТ червень'!M158</f>
        <v>0</v>
      </c>
      <c r="M155" s="24">
        <f>'[1]БЮДЖЕТ 29.12.2016 затв'!N158+'[1]16.02.2017 '!N158+'[1]09.03.2017'!N158+'[1]20.04.2017'!N158+'[1]25.05.2017'!N158+'[1]ПРОЕКТ червень'!N158</f>
        <v>12520000</v>
      </c>
      <c r="N155" s="24">
        <f>'[1]БЮДЖЕТ 29.12.2016 затв'!O158+'[1]16.02.2017 '!O158+'[1]09.03.2017'!O158+'[1]20.04.2017'!O158+'[1]25.05.2017'!O158+'[1]ПРОЕКТ червень'!O158</f>
        <v>12520000</v>
      </c>
      <c r="O155" s="24" t="e">
        <f>'[2]БЮДЖЕТ 29.12.2016 затв'!P158+'[2]16.02.2017 '!P158+'[2]09.03.2017'!P158+[2]проект!P158</f>
        <v>#REF!</v>
      </c>
      <c r="P155" s="24">
        <f t="shared" si="52"/>
        <v>12520000</v>
      </c>
    </row>
    <row r="156" spans="1:16" s="10" customFormat="1" ht="69.75">
      <c r="A156" s="25" t="s">
        <v>285</v>
      </c>
      <c r="B156" s="25" t="s">
        <v>31</v>
      </c>
      <c r="C156" s="30" t="s">
        <v>32</v>
      </c>
      <c r="D156" s="71">
        <f>E156+H156</f>
        <v>0</v>
      </c>
      <c r="E156" s="24">
        <f>'[1]БЮДЖЕТ 29.12.2016 затв'!F159+'[1]16.02.2017 '!F159+'[1]09.03.2017'!F159+'[1]20.04.2017'!F159+'[1]25.05.2017'!F159+'[1]ПРОЕКТ червень'!F159</f>
        <v>0</v>
      </c>
      <c r="F156" s="24">
        <f>'[1]БЮДЖЕТ 29.12.2016 затв'!G159+'[1]16.02.2017 '!G159+'[1]09.03.2017'!G159+'[1]20.04.2017'!G159+'[1]25.05.2017'!G159+'[1]ПРОЕКТ червень'!G159</f>
        <v>0</v>
      </c>
      <c r="G156" s="24">
        <f>'[1]БЮДЖЕТ 29.12.2016 затв'!H159+'[1]16.02.2017 '!H159+'[1]09.03.2017'!H159+'[1]20.04.2017'!H159+'[1]25.05.2017'!H159+'[1]ПРОЕКТ червень'!H159</f>
        <v>0</v>
      </c>
      <c r="H156" s="24">
        <f>'[1]БЮДЖЕТ 29.12.2016 затв'!I159+'[1]16.02.2017 '!I159+'[1]09.03.2017'!I159+'[1]20.04.2017'!I159+'[1]25.05.2017'!I159+'[1]ПРОЕКТ червень'!I159</f>
        <v>0</v>
      </c>
      <c r="I156" s="24">
        <f t="shared" si="51"/>
        <v>60072760</v>
      </c>
      <c r="J156" s="24">
        <f>'[1]БЮДЖЕТ 29.12.2016 затв'!K159+'[1]16.02.2017 '!K159+'[1]09.03.2017'!K159+'[1]20.04.2017'!K159+'[1]25.05.2017'!K159+'[1]ПРОЕКТ червень'!K159</f>
        <v>0</v>
      </c>
      <c r="K156" s="24">
        <f>'[1]БЮДЖЕТ 29.12.2016 затв'!L159+'[1]16.02.2017 '!L159+'[1]09.03.2017'!L159+'[1]20.04.2017'!L159+'[1]25.05.2017'!L159+'[1]ПРОЕКТ червень'!L159</f>
        <v>0</v>
      </c>
      <c r="L156" s="24">
        <f>'[1]БЮДЖЕТ 29.12.2016 затв'!M159+'[1]16.02.2017 '!M159+'[1]09.03.2017'!M159+'[1]20.04.2017'!M159+'[1]25.05.2017'!M159+'[1]ПРОЕКТ червень'!M159</f>
        <v>0</v>
      </c>
      <c r="M156" s="24">
        <f>'[1]БЮДЖЕТ 29.12.2016 затв'!N159+'[1]16.02.2017 '!N159+'[1]09.03.2017'!N159+'[1]20.04.2017'!N159+'[1]25.05.2017'!N159+'[1]ПРОЕКТ червень'!N159</f>
        <v>60072760</v>
      </c>
      <c r="N156" s="24">
        <f>'[1]БЮДЖЕТ 29.12.2016 затв'!O159+'[1]16.02.2017 '!O159+'[1]09.03.2017'!O159+'[1]20.04.2017'!O159+'[1]25.05.2017'!O159+'[1]ПРОЕКТ червень'!O159</f>
        <v>60072760</v>
      </c>
      <c r="O156" s="24" t="e">
        <f>'[2]БЮДЖЕТ 29.12.2016 затв'!P159+'[2]16.02.2017 '!P159+'[2]09.03.2017'!P159+[2]проект!P159</f>
        <v>#REF!</v>
      </c>
      <c r="P156" s="24">
        <f t="shared" si="52"/>
        <v>60072760</v>
      </c>
    </row>
    <row r="157" spans="1:16" s="10" customFormat="1" ht="69.75" customHeight="1">
      <c r="A157" s="25" t="s">
        <v>286</v>
      </c>
      <c r="B157" s="25" t="s">
        <v>42</v>
      </c>
      <c r="C157" s="30" t="s">
        <v>43</v>
      </c>
      <c r="D157" s="71">
        <f>E157+H157</f>
        <v>0</v>
      </c>
      <c r="E157" s="24">
        <f>'[1]БЮДЖЕТ 29.12.2016 затв'!F160+'[1]16.02.2017 '!F160+'[1]09.03.2017'!F160+'[1]20.04.2017'!F160+'[1]25.05.2017'!F160+'[1]ПРОЕКТ червень'!F160</f>
        <v>0</v>
      </c>
      <c r="F157" s="24">
        <f>'[1]БЮДЖЕТ 29.12.2016 затв'!G160+'[1]16.02.2017 '!G160+'[1]09.03.2017'!G160+'[1]20.04.2017'!G160+'[1]25.05.2017'!G160+'[1]ПРОЕКТ червень'!G160</f>
        <v>0</v>
      </c>
      <c r="G157" s="24">
        <f>'[1]БЮДЖЕТ 29.12.2016 затв'!H160+'[1]16.02.2017 '!H160+'[1]09.03.2017'!H160+'[1]20.04.2017'!H160+'[1]25.05.2017'!H160+'[1]ПРОЕКТ червень'!H160</f>
        <v>0</v>
      </c>
      <c r="H157" s="24">
        <f>'[1]БЮДЖЕТ 29.12.2016 затв'!I160+'[1]16.02.2017 '!I160+'[1]09.03.2017'!I160+'[1]20.04.2017'!I160+'[1]25.05.2017'!I160+'[1]ПРОЕКТ червень'!I160</f>
        <v>0</v>
      </c>
      <c r="I157" s="24">
        <f t="shared" si="51"/>
        <v>54503350</v>
      </c>
      <c r="J157" s="24">
        <f>'[1]БЮДЖЕТ 29.12.2016 затв'!K160+'[1]16.02.2017 '!K160+'[1]09.03.2017'!K160+'[1]20.04.2017'!K160+'[1]25.05.2017'!K160+'[1]ПРОЕКТ червень'!K160</f>
        <v>0</v>
      </c>
      <c r="K157" s="24">
        <f>'[1]БЮДЖЕТ 29.12.2016 затв'!L160+'[1]16.02.2017 '!L160+'[1]09.03.2017'!L160+'[1]20.04.2017'!L160+'[1]25.05.2017'!L160+'[1]ПРОЕКТ червень'!L160</f>
        <v>0</v>
      </c>
      <c r="L157" s="24">
        <f>'[1]БЮДЖЕТ 29.12.2016 затв'!M160+'[1]16.02.2017 '!M160+'[1]09.03.2017'!M160+'[1]20.04.2017'!M160+'[1]25.05.2017'!M160+'[1]ПРОЕКТ червень'!M160</f>
        <v>0</v>
      </c>
      <c r="M157" s="24">
        <f>'[1]БЮДЖЕТ 29.12.2016 затв'!N160+'[1]16.02.2017 '!N160+'[1]09.03.2017'!N160+'[1]20.04.2017'!N160+'[1]25.05.2017'!N160+'[1]ПРОЕКТ червень'!N160</f>
        <v>54503350</v>
      </c>
      <c r="N157" s="24">
        <f>'[1]БЮДЖЕТ 29.12.2016 затв'!O160+'[1]16.02.2017 '!O160+'[1]09.03.2017'!O160+'[1]20.04.2017'!O160+'[1]25.05.2017'!O160+'[1]ПРОЕКТ червень'!O160</f>
        <v>7253350</v>
      </c>
      <c r="O157" s="24" t="e">
        <f>'[2]БЮДЖЕТ 29.12.2016 затв'!P160+'[2]16.02.2017 '!P160+'[2]09.03.2017'!P160+[2]проект!P160</f>
        <v>#REF!</v>
      </c>
      <c r="P157" s="24">
        <f t="shared" si="52"/>
        <v>54503350</v>
      </c>
    </row>
    <row r="158" spans="1:16" s="10" customFormat="1" ht="69.75" customHeight="1">
      <c r="A158" s="25" t="s">
        <v>287</v>
      </c>
      <c r="B158" s="25" t="s">
        <v>58</v>
      </c>
      <c r="C158" s="30" t="s">
        <v>59</v>
      </c>
      <c r="D158" s="71">
        <f>E158+H158</f>
        <v>0</v>
      </c>
      <c r="E158" s="24">
        <f>'[1]БЮДЖЕТ 29.12.2016 затв'!F161+'[1]16.02.2017 '!F161+'[1]09.03.2017'!F161+'[1]20.04.2017'!F161+'[1]25.05.2017'!F161+'[1]ПРОЕКТ червень'!F161</f>
        <v>0</v>
      </c>
      <c r="F158" s="24">
        <f>'[1]БЮДЖЕТ 29.12.2016 затв'!G161+'[1]16.02.2017 '!G161+'[1]09.03.2017'!G161+'[1]20.04.2017'!G161+'[1]25.05.2017'!G161+'[1]ПРОЕКТ червень'!G161</f>
        <v>0</v>
      </c>
      <c r="G158" s="24">
        <f>'[1]БЮДЖЕТ 29.12.2016 затв'!H161+'[1]16.02.2017 '!H161+'[1]09.03.2017'!H161+'[1]20.04.2017'!H161+'[1]25.05.2017'!H161+'[1]ПРОЕКТ червень'!H161</f>
        <v>0</v>
      </c>
      <c r="H158" s="24">
        <f>'[1]БЮДЖЕТ 29.12.2016 затв'!I161+'[1]16.02.2017 '!I161+'[1]09.03.2017'!I161+'[1]20.04.2017'!I161+'[1]25.05.2017'!I161+'[1]ПРОЕКТ червень'!I161</f>
        <v>0</v>
      </c>
      <c r="I158" s="24">
        <f t="shared" si="51"/>
        <v>180000</v>
      </c>
      <c r="J158" s="24">
        <f>'[1]БЮДЖЕТ 29.12.2016 затв'!K161+'[1]16.02.2017 '!K161+'[1]09.03.2017'!K161+'[1]20.04.2017'!K161+'[1]25.05.2017'!K161+'[1]ПРОЕКТ червень'!K161</f>
        <v>0</v>
      </c>
      <c r="K158" s="24">
        <f>'[1]БЮДЖЕТ 29.12.2016 затв'!L161+'[1]16.02.2017 '!L161+'[1]09.03.2017'!L161+'[1]20.04.2017'!L161+'[1]25.05.2017'!L161+'[1]ПРОЕКТ червень'!L161</f>
        <v>0</v>
      </c>
      <c r="L158" s="24">
        <f>'[1]БЮДЖЕТ 29.12.2016 затв'!M161+'[1]16.02.2017 '!M161+'[1]09.03.2017'!M161+'[1]20.04.2017'!M161+'[1]25.05.2017'!M161+'[1]ПРОЕКТ червень'!M161</f>
        <v>0</v>
      </c>
      <c r="M158" s="24">
        <f>'[1]БЮДЖЕТ 29.12.2016 затв'!N161+'[1]16.02.2017 '!N161+'[1]09.03.2017'!N161+'[1]20.04.2017'!N161+'[1]25.05.2017'!N161+'[1]ПРОЕКТ червень'!N161</f>
        <v>180000</v>
      </c>
      <c r="N158" s="24">
        <f>'[1]БЮДЖЕТ 29.12.2016 затв'!O161+'[1]16.02.2017 '!O161+'[1]09.03.2017'!O161+'[1]20.04.2017'!O161+'[1]25.05.2017'!O161+'[1]ПРОЕКТ червень'!O161</f>
        <v>180000</v>
      </c>
      <c r="O158" s="24" t="e">
        <f>'[2]БЮДЖЕТ 29.12.2016 затв'!P161+'[2]16.02.2017 '!P161+'[2]09.03.2017'!P161+[2]проект!P161</f>
        <v>#REF!</v>
      </c>
      <c r="P158" s="24">
        <f t="shared" si="52"/>
        <v>180000</v>
      </c>
    </row>
    <row r="159" spans="1:16" s="18" customFormat="1" ht="112.5">
      <c r="A159" s="14" t="s">
        <v>288</v>
      </c>
      <c r="B159" s="14"/>
      <c r="C159" s="16" t="s">
        <v>289</v>
      </c>
      <c r="D159" s="72">
        <f t="shared" ref="D159:P159" si="53">SUM(D160)</f>
        <v>10406520</v>
      </c>
      <c r="E159" s="17">
        <f t="shared" si="53"/>
        <v>7696267</v>
      </c>
      <c r="F159" s="17">
        <f t="shared" si="53"/>
        <v>5213370</v>
      </c>
      <c r="G159" s="17">
        <f t="shared" si="53"/>
        <v>177042</v>
      </c>
      <c r="H159" s="17">
        <f t="shared" si="53"/>
        <v>2710253</v>
      </c>
      <c r="I159" s="17">
        <f t="shared" si="53"/>
        <v>3681257</v>
      </c>
      <c r="J159" s="17">
        <f t="shared" si="53"/>
        <v>0</v>
      </c>
      <c r="K159" s="17">
        <f t="shared" si="53"/>
        <v>0</v>
      </c>
      <c r="L159" s="17">
        <f t="shared" si="53"/>
        <v>0</v>
      </c>
      <c r="M159" s="17">
        <f t="shared" si="53"/>
        <v>3681257</v>
      </c>
      <c r="N159" s="17">
        <f t="shared" si="53"/>
        <v>3451130</v>
      </c>
      <c r="O159" s="17" t="e">
        <f t="shared" si="53"/>
        <v>#REF!</v>
      </c>
      <c r="P159" s="17">
        <f t="shared" si="53"/>
        <v>14087777</v>
      </c>
    </row>
    <row r="160" spans="1:16" s="21" customFormat="1" ht="116.25">
      <c r="A160" s="15" t="s">
        <v>290</v>
      </c>
      <c r="B160" s="15"/>
      <c r="C160" s="19" t="s">
        <v>289</v>
      </c>
      <c r="D160" s="39">
        <f t="shared" ref="D160:P160" si="54">SUM(D161+D162+D167+D163+D168+D164)</f>
        <v>10406520</v>
      </c>
      <c r="E160" s="20">
        <f t="shared" si="54"/>
        <v>7696267</v>
      </c>
      <c r="F160" s="20">
        <f t="shared" si="54"/>
        <v>5213370</v>
      </c>
      <c r="G160" s="20">
        <f t="shared" si="54"/>
        <v>177042</v>
      </c>
      <c r="H160" s="20">
        <f t="shared" si="54"/>
        <v>2710253</v>
      </c>
      <c r="I160" s="20">
        <f t="shared" si="54"/>
        <v>3681257</v>
      </c>
      <c r="J160" s="20">
        <f t="shared" si="54"/>
        <v>0</v>
      </c>
      <c r="K160" s="20">
        <f t="shared" si="54"/>
        <v>0</v>
      </c>
      <c r="L160" s="20">
        <f t="shared" si="54"/>
        <v>0</v>
      </c>
      <c r="M160" s="20">
        <f t="shared" si="54"/>
        <v>3681257</v>
      </c>
      <c r="N160" s="20">
        <f t="shared" si="54"/>
        <v>3451130</v>
      </c>
      <c r="O160" s="20" t="e">
        <f t="shared" si="54"/>
        <v>#REF!</v>
      </c>
      <c r="P160" s="20">
        <f t="shared" si="54"/>
        <v>14087777</v>
      </c>
    </row>
    <row r="161" spans="1:16" s="10" customFormat="1" ht="186">
      <c r="A161" s="25" t="s">
        <v>291</v>
      </c>
      <c r="B161" s="25" t="s">
        <v>28</v>
      </c>
      <c r="C161" s="30" t="s">
        <v>64</v>
      </c>
      <c r="D161" s="71">
        <f>E161+H161</f>
        <v>6888967</v>
      </c>
      <c r="E161" s="24">
        <f>'[1]БЮДЖЕТ 29.12.2016 затв'!F164+'[1]16.02.2017 '!F164+'[1]09.03.2017'!F164+'[1]20.04.2017'!F164+'[1]25.05.2017'!F164+'[1]ПРОЕКТ червень'!F164</f>
        <v>6888967</v>
      </c>
      <c r="F161" s="24">
        <f>'[1]БЮДЖЕТ 29.12.2016 затв'!G164+'[1]16.02.2017 '!G164+'[1]09.03.2017'!G164+'[1]20.04.2017'!G164+'[1]25.05.2017'!G164+'[1]ПРОЕКТ червень'!G164</f>
        <v>5213370</v>
      </c>
      <c r="G161" s="24">
        <f>'[1]БЮДЖЕТ 29.12.2016 затв'!H164+'[1]16.02.2017 '!H164+'[1]09.03.2017'!H164+'[1]20.04.2017'!H164+'[1]25.05.2017'!H164+'[1]ПРОЕКТ червень'!H164</f>
        <v>177042</v>
      </c>
      <c r="H161" s="24">
        <f>'[1]БЮДЖЕТ 29.12.2016 затв'!I164+'[1]16.02.2017 '!I164+'[1]09.03.2017'!I164+'[1]20.04.2017'!I164+'[1]25.05.2017'!I164+'[1]ПРОЕКТ червень'!I164</f>
        <v>0</v>
      </c>
      <c r="I161" s="24">
        <f>J161+M161</f>
        <v>0</v>
      </c>
      <c r="J161" s="24">
        <f>'[1]БЮДЖЕТ 29.12.2016 затв'!K164+'[1]16.02.2017 '!K164+'[1]09.03.2017'!K164+'[1]20.04.2017'!K164+'[1]25.05.2017'!K164+'[1]ПРОЕКТ червень'!K164</f>
        <v>0</v>
      </c>
      <c r="K161" s="24">
        <f>'[1]БЮДЖЕТ 29.12.2016 затв'!L164+'[1]16.02.2017 '!L164+'[1]09.03.2017'!L164+'[1]20.04.2017'!L164+'[1]25.05.2017'!L164+'[1]ПРОЕКТ червень'!L164</f>
        <v>0</v>
      </c>
      <c r="L161" s="24">
        <f>'[1]БЮДЖЕТ 29.12.2016 затв'!M164+'[1]16.02.2017 '!M164+'[1]09.03.2017'!M164+'[1]20.04.2017'!M164+'[1]25.05.2017'!M164+'[1]ПРОЕКТ червень'!M164</f>
        <v>0</v>
      </c>
      <c r="M161" s="24">
        <f>'[1]БЮДЖЕТ 29.12.2016 затв'!N164+'[1]16.02.2017 '!N164+'[1]09.03.2017'!N164+'[1]20.04.2017'!N164+'[1]25.05.2017'!N164+'[1]ПРОЕКТ червень'!N164</f>
        <v>0</v>
      </c>
      <c r="N161" s="24">
        <f>'[1]БЮДЖЕТ 29.12.2016 затв'!O164+'[1]16.02.2017 '!O164+'[1]09.03.2017'!O164+'[1]20.04.2017'!O164+'[1]25.05.2017'!O164+'[1]ПРОЕКТ червень'!O164</f>
        <v>0</v>
      </c>
      <c r="O161" s="24" t="e">
        <f>'[2]БЮДЖЕТ 29.12.2016 затв'!P164+'[2]16.02.2017 '!P164+'[2]09.03.2017'!P164+[2]проект!P164</f>
        <v>#REF!</v>
      </c>
      <c r="P161" s="24">
        <f>D161+I161</f>
        <v>6888967</v>
      </c>
    </row>
    <row r="162" spans="1:16" s="10" customFormat="1" ht="46.5">
      <c r="A162" s="25" t="s">
        <v>292</v>
      </c>
      <c r="B162" s="25" t="s">
        <v>219</v>
      </c>
      <c r="C162" s="30" t="s">
        <v>220</v>
      </c>
      <c r="D162" s="71">
        <f>E162+H162</f>
        <v>300000</v>
      </c>
      <c r="E162" s="24">
        <f>'[1]БЮДЖЕТ 29.12.2016 затв'!F165+'[1]16.02.2017 '!F165+'[1]09.03.2017'!F165+'[1]20.04.2017'!F165+'[1]25.05.2017'!F165+'[1]ПРОЕКТ червень'!F165</f>
        <v>0</v>
      </c>
      <c r="F162" s="24">
        <f>'[1]БЮДЖЕТ 29.12.2016 затв'!G165+'[1]16.02.2017 '!G165+'[1]09.03.2017'!G165+'[1]20.04.2017'!G165+'[1]25.05.2017'!G165+'[1]ПРОЕКТ червень'!G165</f>
        <v>0</v>
      </c>
      <c r="G162" s="24">
        <f>'[1]БЮДЖЕТ 29.12.2016 затв'!H165+'[1]16.02.2017 '!H165+'[1]09.03.2017'!H165+'[1]20.04.2017'!H165+'[1]25.05.2017'!H165+'[1]ПРОЕКТ червень'!H165</f>
        <v>0</v>
      </c>
      <c r="H162" s="24">
        <f>'[1]БЮДЖЕТ 29.12.2016 затв'!I165+'[1]16.02.2017 '!I165+'[1]09.03.2017'!I165+'[1]20.04.2017'!I165+'[1]25.05.2017'!I165+'[1]ПРОЕКТ червень'!I165</f>
        <v>300000</v>
      </c>
      <c r="I162" s="24">
        <f>J162+M162</f>
        <v>1596230</v>
      </c>
      <c r="J162" s="24">
        <f>'[1]БЮДЖЕТ 29.12.2016 затв'!K165+'[1]16.02.2017 '!K165+'[1]09.03.2017'!K165+'[1]20.04.2017'!K165+'[1]25.05.2017'!K165+'[1]ПРОЕКТ червень'!K165</f>
        <v>0</v>
      </c>
      <c r="K162" s="24">
        <f>'[1]БЮДЖЕТ 29.12.2016 затв'!L165+'[1]16.02.2017 '!L165+'[1]09.03.2017'!L165+'[1]20.04.2017'!L165+'[1]25.05.2017'!L165+'[1]ПРОЕКТ червень'!L165</f>
        <v>0</v>
      </c>
      <c r="L162" s="24">
        <f>'[1]БЮДЖЕТ 29.12.2016 затв'!M165+'[1]16.02.2017 '!M165+'[1]09.03.2017'!M165+'[1]20.04.2017'!M165+'[1]25.05.2017'!M165+'[1]ПРОЕКТ червень'!M165</f>
        <v>0</v>
      </c>
      <c r="M162" s="24">
        <f>'[1]БЮДЖЕТ 29.12.2016 затв'!N165+'[1]16.02.2017 '!N165+'[1]09.03.2017'!N165+'[1]20.04.2017'!N165+'[1]25.05.2017'!N165+'[1]ПРОЕКТ червень'!N165</f>
        <v>1596230</v>
      </c>
      <c r="N162" s="24">
        <f>'[1]БЮДЖЕТ 29.12.2016 затв'!O165+'[1]16.02.2017 '!O165+'[1]09.03.2017'!O165+'[1]20.04.2017'!O165+'[1]25.05.2017'!O165+'[1]ПРОЕКТ червень'!O165</f>
        <v>1596230</v>
      </c>
      <c r="O162" s="24" t="e">
        <f>'[2]БЮДЖЕТ 29.12.2016 затв'!P165+'[2]16.02.2017 '!P165+'[2]09.03.2017'!P165+[2]проект!P165</f>
        <v>#REF!</v>
      </c>
      <c r="P162" s="24">
        <f>D162+I162</f>
        <v>1896230</v>
      </c>
    </row>
    <row r="163" spans="1:16" s="10" customFormat="1" ht="107.25" customHeight="1">
      <c r="A163" s="25" t="s">
        <v>293</v>
      </c>
      <c r="B163" s="25" t="s">
        <v>31</v>
      </c>
      <c r="C163" s="30" t="s">
        <v>32</v>
      </c>
      <c r="D163" s="71">
        <f>E163+H163</f>
        <v>0</v>
      </c>
      <c r="E163" s="24">
        <f>'[1]БЮДЖЕТ 29.12.2016 затв'!F166+'[1]16.02.2017 '!F166+'[1]09.03.2017'!F166+'[1]20.04.2017'!F166+'[1]25.05.2017'!F166+'[1]ПРОЕКТ червень'!F166</f>
        <v>0</v>
      </c>
      <c r="F163" s="24">
        <f>'[1]БЮДЖЕТ 29.12.2016 затв'!G166+'[1]16.02.2017 '!G166+'[1]09.03.2017'!G166+'[1]20.04.2017'!G166+'[1]25.05.2017'!G166+'[1]ПРОЕКТ червень'!G166</f>
        <v>0</v>
      </c>
      <c r="G163" s="24">
        <f>'[1]БЮДЖЕТ 29.12.2016 затв'!H166+'[1]16.02.2017 '!H166+'[1]09.03.2017'!H166+'[1]20.04.2017'!H166+'[1]25.05.2017'!H166+'[1]ПРОЕКТ червень'!H166</f>
        <v>0</v>
      </c>
      <c r="H163" s="24">
        <f>'[1]БЮДЖЕТ 29.12.2016 затв'!I166+'[1]16.02.2017 '!I166+'[1]09.03.2017'!I166+'[1]20.04.2017'!I166+'[1]25.05.2017'!I166+'[1]ПРОЕКТ червень'!I166</f>
        <v>0</v>
      </c>
      <c r="I163" s="24">
        <f>J163+M163</f>
        <v>609900</v>
      </c>
      <c r="J163" s="24">
        <f>'[1]БЮДЖЕТ 29.12.2016 затв'!K166+'[1]16.02.2017 '!K166+'[1]09.03.2017'!K166+'[1]20.04.2017'!K166+'[1]25.05.2017'!K166+'[1]ПРОЕКТ червень'!K166</f>
        <v>0</v>
      </c>
      <c r="K163" s="24">
        <f>'[1]БЮДЖЕТ 29.12.2016 затв'!L166+'[1]16.02.2017 '!L166+'[1]09.03.2017'!L166+'[1]20.04.2017'!L166+'[1]25.05.2017'!L166+'[1]ПРОЕКТ червень'!L166</f>
        <v>0</v>
      </c>
      <c r="L163" s="24">
        <f>'[1]БЮДЖЕТ 29.12.2016 затв'!M166+'[1]16.02.2017 '!M166+'[1]09.03.2017'!M166+'[1]20.04.2017'!M166+'[1]25.05.2017'!M166+'[1]ПРОЕКТ червень'!M166</f>
        <v>0</v>
      </c>
      <c r="M163" s="24">
        <f>'[1]БЮДЖЕТ 29.12.2016 затв'!N166+'[1]16.02.2017 '!N166+'[1]09.03.2017'!N166+'[1]20.04.2017'!N166+'[1]25.05.2017'!N166+'[1]ПРОЕКТ червень'!N166</f>
        <v>609900</v>
      </c>
      <c r="N163" s="24">
        <f>'[1]БЮДЖЕТ 29.12.2016 затв'!O166+'[1]16.02.2017 '!O166+'[1]09.03.2017'!O166+'[1]20.04.2017'!O166+'[1]25.05.2017'!O166+'[1]ПРОЕКТ червень'!O166</f>
        <v>609900</v>
      </c>
      <c r="O163" s="24" t="e">
        <f>'[2]БЮДЖЕТ 29.12.2016 затв'!P166+'[2]16.02.2017 '!P166+'[2]09.03.2017'!P166+[2]проект!P166</f>
        <v>#REF!</v>
      </c>
      <c r="P163" s="24">
        <f>D163+I163</f>
        <v>609900</v>
      </c>
    </row>
    <row r="164" spans="1:16" s="10" customFormat="1" ht="69.75">
      <c r="A164" s="25" t="s">
        <v>294</v>
      </c>
      <c r="B164" s="25"/>
      <c r="C164" s="30" t="s">
        <v>295</v>
      </c>
      <c r="D164" s="71">
        <f t="shared" ref="D164:P164" si="55">D165+D166</f>
        <v>0</v>
      </c>
      <c r="E164" s="24">
        <f t="shared" si="55"/>
        <v>0</v>
      </c>
      <c r="F164" s="24">
        <f t="shared" si="55"/>
        <v>0</v>
      </c>
      <c r="G164" s="24">
        <f t="shared" si="55"/>
        <v>0</v>
      </c>
      <c r="H164" s="24">
        <f t="shared" si="55"/>
        <v>0</v>
      </c>
      <c r="I164" s="24">
        <f t="shared" si="55"/>
        <v>1000000</v>
      </c>
      <c r="J164" s="24">
        <f t="shared" si="55"/>
        <v>0</v>
      </c>
      <c r="K164" s="24">
        <f t="shared" si="55"/>
        <v>0</v>
      </c>
      <c r="L164" s="24">
        <f t="shared" si="55"/>
        <v>0</v>
      </c>
      <c r="M164" s="24">
        <f t="shared" si="55"/>
        <v>1000000</v>
      </c>
      <c r="N164" s="24">
        <f t="shared" si="55"/>
        <v>1000000</v>
      </c>
      <c r="O164" s="24" t="e">
        <f t="shared" si="55"/>
        <v>#REF!</v>
      </c>
      <c r="P164" s="24">
        <f t="shared" si="55"/>
        <v>1000000</v>
      </c>
    </row>
    <row r="165" spans="1:16" s="10" customFormat="1" ht="139.5">
      <c r="A165" s="27" t="s">
        <v>296</v>
      </c>
      <c r="B165" s="27" t="s">
        <v>216</v>
      </c>
      <c r="C165" s="31" t="s">
        <v>297</v>
      </c>
      <c r="D165" s="71">
        <f>E165+H165</f>
        <v>0</v>
      </c>
      <c r="E165" s="29">
        <f>'[1]БЮДЖЕТ 29.12.2016 затв'!F168+'[1]16.02.2017 '!F168+'[1]09.03.2017'!F168+'[1]20.04.2017'!F168+'[1]25.05.2017'!F168+'[1]ПРОЕКТ червень'!F168</f>
        <v>0</v>
      </c>
      <c r="F165" s="29">
        <f>'[1]БЮДЖЕТ 29.12.2016 затв'!G168+'[1]16.02.2017 '!G168+'[1]09.03.2017'!G168+'[1]20.04.2017'!G168+'[1]25.05.2017'!G168+'[1]ПРОЕКТ червень'!G168</f>
        <v>0</v>
      </c>
      <c r="G165" s="29">
        <f>'[1]БЮДЖЕТ 29.12.2016 затв'!H168+'[1]16.02.2017 '!H168+'[1]09.03.2017'!H168+'[1]20.04.2017'!H168+'[1]25.05.2017'!H168+'[1]ПРОЕКТ червень'!H168</f>
        <v>0</v>
      </c>
      <c r="H165" s="29">
        <f>'[1]БЮДЖЕТ 29.12.2016 затв'!I168+'[1]16.02.2017 '!I168+'[1]09.03.2017'!I168+'[1]20.04.2017'!I168+'[1]25.05.2017'!I168+'[1]ПРОЕКТ червень'!I168</f>
        <v>0</v>
      </c>
      <c r="I165" s="29">
        <f>J165+M165</f>
        <v>700000</v>
      </c>
      <c r="J165" s="29">
        <f>'[1]БЮДЖЕТ 29.12.2016 затв'!K168+'[1]16.02.2017 '!K168+'[1]09.03.2017'!K168+'[1]20.04.2017'!K168+'[1]25.05.2017'!K168+'[1]ПРОЕКТ червень'!K168</f>
        <v>0</v>
      </c>
      <c r="K165" s="29">
        <f>'[1]БЮДЖЕТ 29.12.2016 затв'!L168+'[1]16.02.2017 '!L168+'[1]09.03.2017'!L168+'[1]20.04.2017'!L168+'[1]25.05.2017'!L168+'[1]ПРОЕКТ червень'!L168</f>
        <v>0</v>
      </c>
      <c r="L165" s="29">
        <f>'[1]БЮДЖЕТ 29.12.2016 затв'!M168+'[1]16.02.2017 '!M168+'[1]09.03.2017'!M168+'[1]20.04.2017'!M168+'[1]25.05.2017'!M168+'[1]ПРОЕКТ червень'!M168</f>
        <v>0</v>
      </c>
      <c r="M165" s="29">
        <f>'[1]БЮДЖЕТ 29.12.2016 затв'!N168+'[1]16.02.2017 '!N168+'[1]09.03.2017'!N168+'[1]20.04.2017'!N168+'[1]25.05.2017'!N168+'[1]ПРОЕКТ червень'!N168</f>
        <v>700000</v>
      </c>
      <c r="N165" s="29">
        <f>'[1]БЮДЖЕТ 29.12.2016 затв'!O168+'[1]16.02.2017 '!O168+'[1]09.03.2017'!O168+'[1]20.04.2017'!O168+'[1]25.05.2017'!O168+'[1]ПРОЕКТ червень'!O168</f>
        <v>700000</v>
      </c>
      <c r="O165" s="29" t="e">
        <f>'[2]БЮДЖЕТ 29.12.2016 затв'!P168+'[2]16.02.2017 '!P168+'[2]09.03.2017'!P168+[2]проект!P168</f>
        <v>#REF!</v>
      </c>
      <c r="P165" s="29">
        <f>D165+I165</f>
        <v>700000</v>
      </c>
    </row>
    <row r="166" spans="1:16" s="10" customFormat="1" ht="200.25" customHeight="1">
      <c r="A166" s="27" t="s">
        <v>298</v>
      </c>
      <c r="B166" s="27" t="s">
        <v>216</v>
      </c>
      <c r="C166" s="31" t="s">
        <v>299</v>
      </c>
      <c r="D166" s="71">
        <f>E166+H166</f>
        <v>0</v>
      </c>
      <c r="E166" s="29">
        <f>'[1]БЮДЖЕТ 29.12.2016 затв'!F169+'[1]16.02.2017 '!F169+'[1]09.03.2017'!F169+'[1]20.04.2017'!F169+'[1]25.05.2017'!F169+'[1]ПРОЕКТ червень'!F169</f>
        <v>0</v>
      </c>
      <c r="F166" s="29">
        <f>'[1]БЮДЖЕТ 29.12.2016 затв'!G169+'[1]16.02.2017 '!G169+'[1]09.03.2017'!G169+'[1]20.04.2017'!G169+'[1]25.05.2017'!G169+'[1]ПРОЕКТ червень'!G169</f>
        <v>0</v>
      </c>
      <c r="G166" s="29">
        <f>'[1]БЮДЖЕТ 29.12.2016 затв'!H169+'[1]16.02.2017 '!H169+'[1]09.03.2017'!H169+'[1]20.04.2017'!H169+'[1]25.05.2017'!H169+'[1]ПРОЕКТ червень'!H169</f>
        <v>0</v>
      </c>
      <c r="H166" s="29">
        <f>'[1]БЮДЖЕТ 29.12.2016 затв'!I169+'[1]16.02.2017 '!I169+'[1]09.03.2017'!I169+'[1]20.04.2017'!I169+'[1]25.05.2017'!I169+'[1]ПРОЕКТ червень'!I169</f>
        <v>0</v>
      </c>
      <c r="I166" s="29">
        <f>J166+M166</f>
        <v>300000</v>
      </c>
      <c r="J166" s="29">
        <f>'[1]БЮДЖЕТ 29.12.2016 затв'!K169+'[1]16.02.2017 '!K169+'[1]09.03.2017'!K169+'[1]20.04.2017'!K169+'[1]25.05.2017'!K169+'[1]ПРОЕКТ червень'!K169</f>
        <v>0</v>
      </c>
      <c r="K166" s="29">
        <f>'[1]БЮДЖЕТ 29.12.2016 затв'!L169+'[1]16.02.2017 '!L169+'[1]09.03.2017'!L169+'[1]20.04.2017'!L169+'[1]25.05.2017'!L169+'[1]ПРОЕКТ червень'!L169</f>
        <v>0</v>
      </c>
      <c r="L166" s="29">
        <f>'[1]БЮДЖЕТ 29.12.2016 затв'!M169+'[1]16.02.2017 '!M169+'[1]09.03.2017'!M169+'[1]20.04.2017'!M169+'[1]25.05.2017'!M169+'[1]ПРОЕКТ червень'!M169</f>
        <v>0</v>
      </c>
      <c r="M166" s="29">
        <f>'[1]БЮДЖЕТ 29.12.2016 затв'!N169+'[1]16.02.2017 '!N169+'[1]09.03.2017'!N169+'[1]20.04.2017'!N169+'[1]25.05.2017'!N169+'[1]ПРОЕКТ червень'!N169</f>
        <v>300000</v>
      </c>
      <c r="N166" s="29">
        <f>'[1]БЮДЖЕТ 29.12.2016 затв'!O169+'[1]16.02.2017 '!O169+'[1]09.03.2017'!O169+'[1]20.04.2017'!O169+'[1]25.05.2017'!O169+'[1]ПРОЕКТ червень'!O169</f>
        <v>300000</v>
      </c>
      <c r="O166" s="29" t="e">
        <f>'[2]БЮДЖЕТ 29.12.2016 затв'!P169+'[2]16.02.2017 '!P169+'[2]09.03.2017'!P169+[2]проект!P169</f>
        <v>#REF!</v>
      </c>
      <c r="P166" s="29">
        <f>D166+I166</f>
        <v>300000</v>
      </c>
    </row>
    <row r="167" spans="1:16" s="10" customFormat="1" ht="93">
      <c r="A167" s="25" t="s">
        <v>300</v>
      </c>
      <c r="B167" s="25" t="s">
        <v>45</v>
      </c>
      <c r="C167" s="40" t="s">
        <v>301</v>
      </c>
      <c r="D167" s="71">
        <f>E167+H167</f>
        <v>2410253</v>
      </c>
      <c r="E167" s="24">
        <f>'[1]БЮДЖЕТ 29.12.2016 затв'!F170+'[1]16.02.2017 '!F170+'[1]09.03.2017'!F170+'[1]20.04.2017'!F170+'[1]25.05.2017'!F170+'[1]ПРОЕКТ червень'!F170</f>
        <v>0</v>
      </c>
      <c r="F167" s="24">
        <f>'[1]БЮДЖЕТ 29.12.2016 затв'!G170+'[1]16.02.2017 '!G170+'[1]09.03.2017'!G170+'[1]20.04.2017'!G170+'[1]25.05.2017'!G170+'[1]ПРОЕКТ червень'!G170</f>
        <v>0</v>
      </c>
      <c r="G167" s="24">
        <f>'[1]БЮДЖЕТ 29.12.2016 затв'!H170+'[1]16.02.2017 '!H170+'[1]09.03.2017'!H170+'[1]20.04.2017'!H170+'[1]25.05.2017'!H170+'[1]ПРОЕКТ червень'!H170</f>
        <v>0</v>
      </c>
      <c r="H167" s="24">
        <f>'[1]БЮДЖЕТ 29.12.2016 затв'!I170+'[1]16.02.2017 '!I170+'[1]09.03.2017'!I170+'[1]20.04.2017'!I170+'[1]25.05.2017'!I170+'[1]ПРОЕКТ червень'!I170</f>
        <v>2410253</v>
      </c>
      <c r="I167" s="24">
        <f>J167+M167</f>
        <v>475127</v>
      </c>
      <c r="J167" s="24">
        <f>'[1]БЮДЖЕТ 29.12.2016 затв'!K170+'[1]16.02.2017 '!K170+'[1]09.03.2017'!K170+'[1]20.04.2017'!K170+'[1]25.05.2017'!K170+'[1]ПРОЕКТ червень'!K170</f>
        <v>0</v>
      </c>
      <c r="K167" s="24">
        <f>'[1]БЮДЖЕТ 29.12.2016 затв'!L170+'[1]16.02.2017 '!L170+'[1]09.03.2017'!L170+'[1]20.04.2017'!L170+'[1]25.05.2017'!L170+'[1]ПРОЕКТ червень'!L170</f>
        <v>0</v>
      </c>
      <c r="L167" s="24">
        <f>'[1]БЮДЖЕТ 29.12.2016 затв'!M170+'[1]16.02.2017 '!M170+'[1]09.03.2017'!M170+'[1]20.04.2017'!M170+'[1]25.05.2017'!M170+'[1]ПРОЕКТ червень'!M170</f>
        <v>0</v>
      </c>
      <c r="M167" s="24">
        <f>'[1]БЮДЖЕТ 29.12.2016 затв'!N170+'[1]16.02.2017 '!N170+'[1]09.03.2017'!N170+'[1]20.04.2017'!N170+'[1]25.05.2017'!N170+'[1]ПРОЕКТ червень'!N170</f>
        <v>475127</v>
      </c>
      <c r="N167" s="24">
        <f>'[1]БЮДЖЕТ 29.12.2016 затв'!O170+'[1]16.02.2017 '!O170+'[1]09.03.2017'!O170+'[1]20.04.2017'!O170+'[1]25.05.2017'!O170+'[1]ПРОЕКТ червень'!O170</f>
        <v>245000</v>
      </c>
      <c r="O167" s="24" t="e">
        <f>'[2]БЮДЖЕТ 29.12.2016 затв'!P170+'[2]16.02.2017 '!P170+'[2]09.03.2017'!P170+[2]проект!P170</f>
        <v>#REF!</v>
      </c>
      <c r="P167" s="24">
        <f>D167+I167</f>
        <v>2885380</v>
      </c>
    </row>
    <row r="168" spans="1:16" s="10" customFormat="1" ht="30.75">
      <c r="A168" s="25" t="s">
        <v>302</v>
      </c>
      <c r="B168" s="25" t="s">
        <v>58</v>
      </c>
      <c r="C168" s="30" t="s">
        <v>59</v>
      </c>
      <c r="D168" s="71">
        <f>E168+H168</f>
        <v>807300</v>
      </c>
      <c r="E168" s="24">
        <f>'[1]БЮДЖЕТ 29.12.2016 затв'!F171+'[1]16.02.2017 '!F171+'[1]09.03.2017'!F171+'[1]20.04.2017'!F171+'[1]25.05.2017'!F171+'[1]ПРОЕКТ червень'!F171</f>
        <v>807300</v>
      </c>
      <c r="F168" s="24">
        <f>'[1]БЮДЖЕТ 29.12.2016 затв'!G171+'[1]16.02.2017 '!G171+'[1]09.03.2017'!G171+'[1]20.04.2017'!G171+'[1]25.05.2017'!G171+'[1]ПРОЕКТ червень'!G171</f>
        <v>0</v>
      </c>
      <c r="G168" s="24">
        <f>'[1]БЮДЖЕТ 29.12.2016 затв'!H171+'[1]16.02.2017 '!H171+'[1]09.03.2017'!H171+'[1]20.04.2017'!H171+'[1]25.05.2017'!H171+'[1]ПРОЕКТ червень'!H171</f>
        <v>0</v>
      </c>
      <c r="H168" s="24">
        <f>'[1]БЮДЖЕТ 29.12.2016 затв'!I171+'[1]16.02.2017 '!I171+'[1]09.03.2017'!I171+'[1]20.04.2017'!I171+'[1]25.05.2017'!I171+'[1]ПРОЕКТ червень'!I171</f>
        <v>0</v>
      </c>
      <c r="I168" s="24">
        <f>J168+M168</f>
        <v>0</v>
      </c>
      <c r="J168" s="24">
        <f>'[1]БЮДЖЕТ 29.12.2016 затв'!K171+'[1]16.02.2017 '!K171+'[1]09.03.2017'!K171+'[1]20.04.2017'!K171+'[1]25.05.2017'!K171+'[1]ПРОЕКТ червень'!K171</f>
        <v>0</v>
      </c>
      <c r="K168" s="24">
        <f>'[1]БЮДЖЕТ 29.12.2016 затв'!L171+'[1]16.02.2017 '!L171+'[1]09.03.2017'!L171+'[1]20.04.2017'!L171+'[1]25.05.2017'!L171+'[1]ПРОЕКТ червень'!L171</f>
        <v>0</v>
      </c>
      <c r="L168" s="24">
        <f>'[1]БЮДЖЕТ 29.12.2016 затв'!M171+'[1]16.02.2017 '!M171+'[1]09.03.2017'!M171+'[1]20.04.2017'!M171+'[1]25.05.2017'!M171+'[1]ПРОЕКТ червень'!M171</f>
        <v>0</v>
      </c>
      <c r="M168" s="24">
        <f>'[1]БЮДЖЕТ 29.12.2016 затв'!N171+'[1]16.02.2017 '!N171+'[1]09.03.2017'!N171+'[1]20.04.2017'!N171+'[1]25.05.2017'!N171+'[1]ПРОЕКТ червень'!N171</f>
        <v>0</v>
      </c>
      <c r="N168" s="24">
        <f>'[1]БЮДЖЕТ 29.12.2016 затв'!O171+'[1]16.02.2017 '!O171+'[1]09.03.2017'!O171+'[1]20.04.2017'!O171+'[1]25.05.2017'!O171+'[1]ПРОЕКТ червень'!O171</f>
        <v>0</v>
      </c>
      <c r="O168" s="24" t="e">
        <f>'[2]БЮДЖЕТ 29.12.2016 затв'!P171+'[2]16.02.2017 '!P171+'[2]09.03.2017'!P171+[2]проект!P171</f>
        <v>#REF!</v>
      </c>
      <c r="P168" s="24">
        <f>D168+I168</f>
        <v>807300</v>
      </c>
    </row>
    <row r="169" spans="1:16" s="18" customFormat="1" ht="131.25" customHeight="1">
      <c r="A169" s="14" t="s">
        <v>303</v>
      </c>
      <c r="B169" s="14"/>
      <c r="C169" s="16" t="s">
        <v>304</v>
      </c>
      <c r="D169" s="72">
        <f t="shared" ref="D169:P169" si="56">SUM(D170)</f>
        <v>14453267</v>
      </c>
      <c r="E169" s="17">
        <f t="shared" si="56"/>
        <v>14453267</v>
      </c>
      <c r="F169" s="17">
        <f t="shared" si="56"/>
        <v>6124136</v>
      </c>
      <c r="G169" s="17">
        <f t="shared" si="56"/>
        <v>0</v>
      </c>
      <c r="H169" s="17">
        <f t="shared" si="56"/>
        <v>0</v>
      </c>
      <c r="I169" s="17">
        <f t="shared" si="56"/>
        <v>0</v>
      </c>
      <c r="J169" s="17">
        <f t="shared" si="56"/>
        <v>0</v>
      </c>
      <c r="K169" s="17">
        <f t="shared" si="56"/>
        <v>0</v>
      </c>
      <c r="L169" s="17">
        <f t="shared" si="56"/>
        <v>0</v>
      </c>
      <c r="M169" s="17">
        <f t="shared" si="56"/>
        <v>0</v>
      </c>
      <c r="N169" s="17">
        <f t="shared" si="56"/>
        <v>0</v>
      </c>
      <c r="O169" s="17" t="e">
        <f t="shared" si="56"/>
        <v>#REF!</v>
      </c>
      <c r="P169" s="17">
        <f t="shared" si="56"/>
        <v>14453267</v>
      </c>
    </row>
    <row r="170" spans="1:16" s="21" customFormat="1" ht="142.5" customHeight="1">
      <c r="A170" s="15" t="s">
        <v>305</v>
      </c>
      <c r="B170" s="15"/>
      <c r="C170" s="19" t="s">
        <v>306</v>
      </c>
      <c r="D170" s="39">
        <f t="shared" ref="D170:P170" si="57">SUM(D171+D173+D172)</f>
        <v>14453267</v>
      </c>
      <c r="E170" s="20">
        <f t="shared" si="57"/>
        <v>14453267</v>
      </c>
      <c r="F170" s="20">
        <f t="shared" si="57"/>
        <v>6124136</v>
      </c>
      <c r="G170" s="20">
        <f t="shared" si="57"/>
        <v>0</v>
      </c>
      <c r="H170" s="20">
        <f t="shared" si="57"/>
        <v>0</v>
      </c>
      <c r="I170" s="20">
        <f t="shared" si="57"/>
        <v>0</v>
      </c>
      <c r="J170" s="20">
        <f t="shared" si="57"/>
        <v>0</v>
      </c>
      <c r="K170" s="20">
        <f t="shared" si="57"/>
        <v>0</v>
      </c>
      <c r="L170" s="20">
        <f t="shared" si="57"/>
        <v>0</v>
      </c>
      <c r="M170" s="20">
        <f t="shared" si="57"/>
        <v>0</v>
      </c>
      <c r="N170" s="20">
        <f t="shared" si="57"/>
        <v>0</v>
      </c>
      <c r="O170" s="20" t="e">
        <f t="shared" si="57"/>
        <v>#REF!</v>
      </c>
      <c r="P170" s="20">
        <f t="shared" si="57"/>
        <v>14453267</v>
      </c>
    </row>
    <row r="171" spans="1:16" s="10" customFormat="1" ht="186" customHeight="1">
      <c r="A171" s="25" t="s">
        <v>307</v>
      </c>
      <c r="B171" s="25" t="s">
        <v>28</v>
      </c>
      <c r="C171" s="30" t="s">
        <v>64</v>
      </c>
      <c r="D171" s="71">
        <f>E171+H171</f>
        <v>7924334</v>
      </c>
      <c r="E171" s="24">
        <f>'[1]БЮДЖЕТ 29.12.2016 затв'!F174+'[1]16.02.2017 '!F174+'[1]09.03.2017'!F174+'[1]20.04.2017'!F174+'[1]25.05.2017'!F174+'[1]ПРОЕКТ червень'!F174</f>
        <v>7924334</v>
      </c>
      <c r="F171" s="24">
        <f>'[1]БЮДЖЕТ 29.12.2016 затв'!G174+'[1]16.02.2017 '!G174+'[1]09.03.2017'!G174+'[1]20.04.2017'!G174+'[1]25.05.2017'!G174+'[1]ПРОЕКТ червень'!G174</f>
        <v>6124136</v>
      </c>
      <c r="G171" s="24">
        <f>'[1]БЮДЖЕТ 29.12.2016 затв'!H174+'[1]16.02.2017 '!H174+'[1]09.03.2017'!H174+'[1]20.04.2017'!H174+'[1]25.05.2017'!H174+'[1]ПРОЕКТ червень'!H174</f>
        <v>0</v>
      </c>
      <c r="H171" s="24">
        <f>'[1]БЮДЖЕТ 29.12.2016 затв'!I174+'[1]16.02.2017 '!I174+'[1]09.03.2017'!I174+'[1]20.04.2017'!I174+'[1]25.05.2017'!I174+'[1]ПРОЕКТ червень'!I174</f>
        <v>0</v>
      </c>
      <c r="I171" s="24">
        <f>J171+M171</f>
        <v>0</v>
      </c>
      <c r="J171" s="24">
        <f>'[1]БЮДЖЕТ 29.12.2016 затв'!K174+'[1]16.02.2017 '!K174+'[1]09.03.2017'!K174+'[1]20.04.2017'!K174+'[1]25.05.2017'!K174+'[1]ПРОЕКТ червень'!K174</f>
        <v>0</v>
      </c>
      <c r="K171" s="24">
        <f>'[1]БЮДЖЕТ 29.12.2016 затв'!L174+'[1]16.02.2017 '!L174+'[1]09.03.2017'!L174+'[1]20.04.2017'!L174+'[1]25.05.2017'!L174+'[1]ПРОЕКТ червень'!L174</f>
        <v>0</v>
      </c>
      <c r="L171" s="24">
        <f>'[1]БЮДЖЕТ 29.12.2016 затв'!M174+'[1]16.02.2017 '!M174+'[1]09.03.2017'!M174+'[1]20.04.2017'!M174+'[1]25.05.2017'!M174+'[1]ПРОЕКТ червень'!M174</f>
        <v>0</v>
      </c>
      <c r="M171" s="24">
        <f>'[1]БЮДЖЕТ 29.12.2016 затв'!N174+'[1]16.02.2017 '!N174+'[1]09.03.2017'!N174+'[1]20.04.2017'!N174+'[1]25.05.2017'!N174+'[1]ПРОЕКТ червень'!N174</f>
        <v>0</v>
      </c>
      <c r="N171" s="24">
        <f>'[1]БЮДЖЕТ 29.12.2016 затв'!O174+'[1]16.02.2017 '!O174+'[1]09.03.2017'!O174+'[1]20.04.2017'!O174+'[1]25.05.2017'!O174+'[1]ПРОЕКТ червень'!O174</f>
        <v>0</v>
      </c>
      <c r="O171" s="24" t="e">
        <f>'[2]БЮДЖЕТ 29.12.2016 затв'!P174+'[2]16.02.2017 '!P174+'[2]09.03.2017'!P174+[2]проект!P174</f>
        <v>#REF!</v>
      </c>
      <c r="P171" s="24">
        <f>D171+I171</f>
        <v>7924334</v>
      </c>
    </row>
    <row r="172" spans="1:16" s="10" customFormat="1" ht="30.75">
      <c r="A172" s="25" t="s">
        <v>308</v>
      </c>
      <c r="B172" s="25" t="s">
        <v>58</v>
      </c>
      <c r="C172" s="30" t="s">
        <v>59</v>
      </c>
      <c r="D172" s="71">
        <f>E172+H172</f>
        <v>481000</v>
      </c>
      <c r="E172" s="24">
        <f>'[1]БЮДЖЕТ 29.12.2016 затв'!F175+'[1]16.02.2017 '!F175+'[1]09.03.2017'!F175+'[1]20.04.2017'!F175+'[1]25.05.2017'!F175+'[1]ПРОЕКТ червень'!F175</f>
        <v>481000</v>
      </c>
      <c r="F172" s="24">
        <f>'[1]БЮДЖЕТ 29.12.2016 затв'!G175+'[1]16.02.2017 '!G175+'[1]09.03.2017'!G175+'[1]20.04.2017'!G175+'[1]25.05.2017'!G175+'[1]ПРОЕКТ червень'!G175</f>
        <v>0</v>
      </c>
      <c r="G172" s="24">
        <f>'[1]БЮДЖЕТ 29.12.2016 затв'!H175+'[1]16.02.2017 '!H175+'[1]09.03.2017'!H175+'[1]20.04.2017'!H175+'[1]25.05.2017'!H175+'[1]ПРОЕКТ червень'!H175</f>
        <v>0</v>
      </c>
      <c r="H172" s="24">
        <f>'[1]БЮДЖЕТ 29.12.2016 затв'!I175+'[1]16.02.2017 '!I175+'[1]09.03.2017'!I175+'[1]20.04.2017'!I175+'[1]25.05.2017'!I175+'[1]ПРОЕКТ червень'!I175</f>
        <v>0</v>
      </c>
      <c r="I172" s="24">
        <f>J172+M172</f>
        <v>0</v>
      </c>
      <c r="J172" s="24">
        <f>'[1]БЮДЖЕТ 29.12.2016 затв'!K175+'[1]16.02.2017 '!K175+'[1]09.03.2017'!K175+'[1]20.04.2017'!K175+'[1]25.05.2017'!K175+'[1]ПРОЕКТ червень'!K175</f>
        <v>0</v>
      </c>
      <c r="K172" s="24">
        <f>'[1]БЮДЖЕТ 29.12.2016 затв'!L175+'[1]16.02.2017 '!L175+'[1]09.03.2017'!L175+'[1]20.04.2017'!L175+'[1]25.05.2017'!L175+'[1]ПРОЕКТ червень'!L175</f>
        <v>0</v>
      </c>
      <c r="L172" s="24">
        <f>'[1]БЮДЖЕТ 29.12.2016 затв'!M175+'[1]16.02.2017 '!M175+'[1]09.03.2017'!M175+'[1]20.04.2017'!M175+'[1]25.05.2017'!M175+'[1]ПРОЕКТ червень'!M175</f>
        <v>0</v>
      </c>
      <c r="M172" s="24">
        <f>'[1]БЮДЖЕТ 29.12.2016 затв'!N175+'[1]16.02.2017 '!N175+'[1]09.03.2017'!N175+'[1]20.04.2017'!N175+'[1]25.05.2017'!N175+'[1]ПРОЕКТ червень'!N175</f>
        <v>0</v>
      </c>
      <c r="N172" s="24">
        <f>'[1]БЮДЖЕТ 29.12.2016 затв'!O175+'[1]16.02.2017 '!O175+'[1]09.03.2017'!O175+'[1]20.04.2017'!O175+'[1]25.05.2017'!O175+'[1]ПРОЕКТ червень'!O175</f>
        <v>0</v>
      </c>
      <c r="O172" s="24" t="e">
        <f>'[2]БЮДЖЕТ 29.12.2016 затв'!P175+'[2]16.02.2017 '!P175+'[2]09.03.2017'!P175+[2]проект!P175</f>
        <v>#REF!</v>
      </c>
      <c r="P172" s="24">
        <f>D172+I172</f>
        <v>481000</v>
      </c>
    </row>
    <row r="173" spans="1:16" s="10" customFormat="1" ht="46.5">
      <c r="A173" s="25" t="s">
        <v>309</v>
      </c>
      <c r="B173" s="25" t="s">
        <v>310</v>
      </c>
      <c r="C173" s="40" t="s">
        <v>311</v>
      </c>
      <c r="D173" s="71">
        <f>E173+H173</f>
        <v>6047933</v>
      </c>
      <c r="E173" s="24">
        <f>'[1]БЮДЖЕТ 29.12.2016 затв'!F176+'[1]16.02.2017 '!F176+'[1]09.03.2017'!F176+'[1]20.04.2017'!F176+'[1]25.05.2017'!F176+'[1]ПРОЕКТ червень'!F176</f>
        <v>6047933</v>
      </c>
      <c r="F173" s="24">
        <f>'[1]БЮДЖЕТ 29.12.2016 затв'!G176+'[1]16.02.2017 '!G176+'[1]09.03.2017'!G176+'[1]20.04.2017'!G176+'[1]25.05.2017'!G176+'[1]ПРОЕКТ червень'!G176</f>
        <v>0</v>
      </c>
      <c r="G173" s="24">
        <f>'[1]БЮДЖЕТ 29.12.2016 затв'!H176+'[1]16.02.2017 '!H176+'[1]09.03.2017'!H176+'[1]20.04.2017'!H176+'[1]25.05.2017'!H176+'[1]ПРОЕКТ червень'!H176</f>
        <v>0</v>
      </c>
      <c r="H173" s="24">
        <f>'[1]БЮДЖЕТ 29.12.2016 затв'!I176+'[1]16.02.2017 '!I176+'[1]09.03.2017'!I176+'[1]20.04.2017'!I176+'[1]25.05.2017'!I176+'[1]ПРОЕКТ червень'!I176</f>
        <v>0</v>
      </c>
      <c r="I173" s="24">
        <f>J173+M173</f>
        <v>0</v>
      </c>
      <c r="J173" s="24">
        <f>'[1]БЮДЖЕТ 29.12.2016 затв'!K176+'[1]16.02.2017 '!K176+'[1]09.03.2017'!K176+'[1]20.04.2017'!K176+'[1]25.05.2017'!K176+'[1]ПРОЕКТ червень'!K176</f>
        <v>0</v>
      </c>
      <c r="K173" s="24">
        <f>'[1]БЮДЖЕТ 29.12.2016 затв'!L176+'[1]16.02.2017 '!L176+'[1]09.03.2017'!L176+'[1]20.04.2017'!L176+'[1]25.05.2017'!L176+'[1]ПРОЕКТ червень'!L176</f>
        <v>0</v>
      </c>
      <c r="L173" s="24">
        <f>'[1]БЮДЖЕТ 29.12.2016 затв'!M176+'[1]16.02.2017 '!M176+'[1]09.03.2017'!M176+'[1]20.04.2017'!M176+'[1]25.05.2017'!M176+'[1]ПРОЕКТ червень'!M176</f>
        <v>0</v>
      </c>
      <c r="M173" s="24">
        <f>'[1]БЮДЖЕТ 29.12.2016 затв'!N176+'[1]16.02.2017 '!N176+'[1]09.03.2017'!N176+'[1]20.04.2017'!N176+'[1]25.05.2017'!N176+'[1]ПРОЕКТ червень'!N176</f>
        <v>0</v>
      </c>
      <c r="N173" s="24">
        <f>'[1]БЮДЖЕТ 29.12.2016 затв'!O176+'[1]16.02.2017 '!O176+'[1]09.03.2017'!O176+'[1]20.04.2017'!O176+'[1]25.05.2017'!O176+'[1]ПРОЕКТ червень'!O176</f>
        <v>0</v>
      </c>
      <c r="O173" s="24" t="e">
        <f>'[2]БЮДЖЕТ 29.12.2016 затв'!P176+'[2]16.02.2017 '!P176+'[2]09.03.2017'!P176+[2]проект!P176</f>
        <v>#REF!</v>
      </c>
      <c r="P173" s="24">
        <f>D173+I173</f>
        <v>6047933</v>
      </c>
    </row>
    <row r="174" spans="1:16" s="18" customFormat="1" ht="283.5" customHeight="1">
      <c r="A174" s="14" t="s">
        <v>312</v>
      </c>
      <c r="B174" s="14"/>
      <c r="C174" s="16" t="s">
        <v>313</v>
      </c>
      <c r="D174" s="72">
        <f t="shared" ref="D174:P174" si="58">SUM(D175)</f>
        <v>746818897</v>
      </c>
      <c r="E174" s="17">
        <f t="shared" si="58"/>
        <v>744818897</v>
      </c>
      <c r="F174" s="17">
        <f t="shared" si="58"/>
        <v>0</v>
      </c>
      <c r="G174" s="17">
        <f t="shared" si="58"/>
        <v>0</v>
      </c>
      <c r="H174" s="17">
        <f t="shared" si="58"/>
        <v>0</v>
      </c>
      <c r="I174" s="17">
        <f t="shared" si="58"/>
        <v>250000</v>
      </c>
      <c r="J174" s="17">
        <f t="shared" si="58"/>
        <v>0</v>
      </c>
      <c r="K174" s="17">
        <f t="shared" si="58"/>
        <v>0</v>
      </c>
      <c r="L174" s="17">
        <f t="shared" si="58"/>
        <v>0</v>
      </c>
      <c r="M174" s="17">
        <f t="shared" si="58"/>
        <v>250000</v>
      </c>
      <c r="N174" s="17">
        <f t="shared" si="58"/>
        <v>250000</v>
      </c>
      <c r="O174" s="17" t="e">
        <f t="shared" si="58"/>
        <v>#REF!</v>
      </c>
      <c r="P174" s="17">
        <f t="shared" si="58"/>
        <v>747068897</v>
      </c>
    </row>
    <row r="175" spans="1:16" s="21" customFormat="1" ht="255.75" customHeight="1">
      <c r="A175" s="15" t="s">
        <v>314</v>
      </c>
      <c r="B175" s="15"/>
      <c r="C175" s="41" t="s">
        <v>313</v>
      </c>
      <c r="D175" s="39">
        <f t="shared" ref="D175:P175" si="59">D176+D177+D178+D179+D183+D181+D182</f>
        <v>746818897</v>
      </c>
      <c r="E175" s="39">
        <f t="shared" si="59"/>
        <v>744818897</v>
      </c>
      <c r="F175" s="39">
        <f t="shared" si="59"/>
        <v>0</v>
      </c>
      <c r="G175" s="39">
        <f t="shared" si="59"/>
        <v>0</v>
      </c>
      <c r="H175" s="39">
        <f t="shared" si="59"/>
        <v>0</v>
      </c>
      <c r="I175" s="39">
        <f t="shared" si="59"/>
        <v>250000</v>
      </c>
      <c r="J175" s="39">
        <f t="shared" si="59"/>
        <v>0</v>
      </c>
      <c r="K175" s="39">
        <f t="shared" si="59"/>
        <v>0</v>
      </c>
      <c r="L175" s="39">
        <f t="shared" si="59"/>
        <v>0</v>
      </c>
      <c r="M175" s="39">
        <f t="shared" si="59"/>
        <v>250000</v>
      </c>
      <c r="N175" s="39">
        <f t="shared" si="59"/>
        <v>250000</v>
      </c>
      <c r="O175" s="39" t="e">
        <f t="shared" si="59"/>
        <v>#REF!</v>
      </c>
      <c r="P175" s="39">
        <f t="shared" si="59"/>
        <v>747068897</v>
      </c>
    </row>
    <row r="176" spans="1:16" s="10" customFormat="1" ht="36.75" customHeight="1">
      <c r="A176" s="25" t="s">
        <v>315</v>
      </c>
      <c r="B176" s="25" t="s">
        <v>58</v>
      </c>
      <c r="C176" s="30" t="s">
        <v>316</v>
      </c>
      <c r="D176" s="71">
        <v>2000000</v>
      </c>
      <c r="E176" s="24">
        <f>'[1]БЮДЖЕТ 29.12.2016 затв'!F180+'[1]16.02.2017 '!F180+'[1]09.03.2017'!F180+'[1]20.04.2017'!F180+'[1]25.05.2017'!F180+'[1]ПРОЕКТ червень'!F180</f>
        <v>0</v>
      </c>
      <c r="F176" s="24">
        <f>'[1]БЮДЖЕТ 29.12.2016 затв'!G180+'[1]16.02.2017 '!G180+'[1]09.03.2017'!G180+'[1]20.04.2017'!G180+'[1]25.05.2017'!G180+'[1]ПРОЕКТ червень'!G180</f>
        <v>0</v>
      </c>
      <c r="G176" s="24">
        <f>'[1]БЮДЖЕТ 29.12.2016 затв'!H180+'[1]16.02.2017 '!H180+'[1]09.03.2017'!H180+'[1]20.04.2017'!H180+'[1]25.05.2017'!H180+'[1]ПРОЕКТ червень'!H180</f>
        <v>0</v>
      </c>
      <c r="H176" s="24">
        <f>'[1]БЮДЖЕТ 29.12.2016 затв'!I180+'[1]16.02.2017 '!I180+'[1]09.03.2017'!I180+'[1]20.04.2017'!I180+'[1]25.05.2017'!I180+'[1]ПРОЕКТ червень'!I180</f>
        <v>0</v>
      </c>
      <c r="I176" s="24">
        <f>J176+M176</f>
        <v>0</v>
      </c>
      <c r="J176" s="24">
        <f>'[1]БЮДЖЕТ 29.12.2016 затв'!K180+'[1]16.02.2017 '!K180+'[1]09.03.2017'!K180+'[1]20.04.2017'!K180+'[1]25.05.2017'!K180+'[1]ПРОЕКТ червень'!K180</f>
        <v>0</v>
      </c>
      <c r="K176" s="24">
        <f>'[1]БЮДЖЕТ 29.12.2016 затв'!L180+'[1]16.02.2017 '!L180+'[1]09.03.2017'!L180+'[1]20.04.2017'!L180+'[1]25.05.2017'!L180+'[1]ПРОЕКТ червень'!L180</f>
        <v>0</v>
      </c>
      <c r="L176" s="24">
        <f>'[1]БЮДЖЕТ 29.12.2016 затв'!M180+'[1]16.02.2017 '!M180+'[1]09.03.2017'!M180+'[1]20.04.2017'!M180+'[1]25.05.2017'!M180+'[1]ПРОЕКТ червень'!M180</f>
        <v>0</v>
      </c>
      <c r="M176" s="24">
        <f>'[1]БЮДЖЕТ 29.12.2016 затв'!N180+'[1]16.02.2017 '!N180+'[1]09.03.2017'!N180+'[1]20.04.2017'!N180+'[1]25.05.2017'!N180+'[1]ПРОЕКТ червень'!N180</f>
        <v>0</v>
      </c>
      <c r="N176" s="24">
        <f>'[1]БЮДЖЕТ 29.12.2016 затв'!O180+'[1]16.02.2017 '!O180+'[1]09.03.2017'!O180+'[1]20.04.2017'!O180+'[1]25.05.2017'!O180+'[1]ПРОЕКТ червень'!O180</f>
        <v>0</v>
      </c>
      <c r="O176" s="24" t="e">
        <f>'[2]БЮДЖЕТ 29.12.2016 затв'!P180+'[2]16.02.2017 '!P180+'[2]09.03.2017'!P180+[2]проект!P180</f>
        <v>#REF!</v>
      </c>
      <c r="P176" s="24">
        <f>D176+I176</f>
        <v>2000000</v>
      </c>
    </row>
    <row r="177" spans="1:16" s="10" customFormat="1" ht="38.25" customHeight="1">
      <c r="A177" s="25" t="s">
        <v>317</v>
      </c>
      <c r="B177" s="25" t="s">
        <v>195</v>
      </c>
      <c r="C177" s="30" t="s">
        <v>318</v>
      </c>
      <c r="D177" s="71">
        <f>E177+H177</f>
        <v>38570100</v>
      </c>
      <c r="E177" s="24">
        <f>'[1]БЮДЖЕТ 29.12.2016 затв'!F181+'[1]16.02.2017 '!F181+'[1]09.03.2017'!F181+'[1]20.04.2017'!F181+'[1]25.05.2017'!F181+'[1]ПРОЕКТ червень'!F181</f>
        <v>38570100</v>
      </c>
      <c r="F177" s="24">
        <f>'[1]БЮДЖЕТ 29.12.2016 затв'!G181+'[1]16.02.2017 '!G181+'[1]09.03.2017'!G181+'[1]20.04.2017'!G181+'[1]25.05.2017'!G181+'[1]ПРОЕКТ червень'!G181</f>
        <v>0</v>
      </c>
      <c r="G177" s="24">
        <f>'[1]БЮДЖЕТ 29.12.2016 затв'!H181+'[1]16.02.2017 '!H181+'[1]09.03.2017'!H181+'[1]20.04.2017'!H181+'[1]25.05.2017'!H181+'[1]ПРОЕКТ червень'!H181</f>
        <v>0</v>
      </c>
      <c r="H177" s="24">
        <f>'[1]БЮДЖЕТ 29.12.2016 затв'!I181+'[1]16.02.2017 '!I181+'[1]09.03.2017'!I181+'[1]20.04.2017'!I181+'[1]25.05.2017'!I181+'[1]ПРОЕКТ червень'!I181</f>
        <v>0</v>
      </c>
      <c r="I177" s="24">
        <f>J177+M177</f>
        <v>0</v>
      </c>
      <c r="J177" s="24">
        <f>'[1]БЮДЖЕТ 29.12.2016 затв'!K181+'[1]16.02.2017 '!K181+'[1]09.03.2017'!K181+'[1]20.04.2017'!K181+'[1]25.05.2017'!K181+'[1]ПРОЕКТ червень'!K181</f>
        <v>0</v>
      </c>
      <c r="K177" s="24">
        <f>'[1]БЮДЖЕТ 29.12.2016 затв'!L181+'[1]16.02.2017 '!L181+'[1]09.03.2017'!L181+'[1]20.04.2017'!L181+'[1]25.05.2017'!L181+'[1]ПРОЕКТ червень'!L181</f>
        <v>0</v>
      </c>
      <c r="L177" s="24">
        <f>'[1]БЮДЖЕТ 29.12.2016 затв'!M181+'[1]16.02.2017 '!M181+'[1]09.03.2017'!M181+'[1]20.04.2017'!M181+'[1]25.05.2017'!M181+'[1]ПРОЕКТ червень'!M181</f>
        <v>0</v>
      </c>
      <c r="M177" s="24">
        <f>'[1]БЮДЖЕТ 29.12.2016 затв'!N181+'[1]16.02.2017 '!N181+'[1]09.03.2017'!N181+'[1]20.04.2017'!N181+'[1]25.05.2017'!N181+'[1]ПРОЕКТ червень'!N181</f>
        <v>0</v>
      </c>
      <c r="N177" s="24">
        <f>'[1]БЮДЖЕТ 29.12.2016 затв'!O181+'[1]16.02.2017 '!O181+'[1]09.03.2017'!O181+'[1]20.04.2017'!O181+'[1]25.05.2017'!O181+'[1]ПРОЕКТ червень'!O181</f>
        <v>0</v>
      </c>
      <c r="O177" s="24" t="e">
        <f>'[2]БЮДЖЕТ 29.12.2016 затв'!P181+'[2]16.02.2017 '!P181+'[2]09.03.2017'!P181+[2]проект!P181</f>
        <v>#REF!</v>
      </c>
      <c r="P177" s="24">
        <f>D177+I177</f>
        <v>38570100</v>
      </c>
    </row>
    <row r="178" spans="1:16" s="10" customFormat="1" ht="395.25" customHeight="1">
      <c r="A178" s="25" t="s">
        <v>319</v>
      </c>
      <c r="B178" s="25" t="s">
        <v>195</v>
      </c>
      <c r="C178" s="36" t="s">
        <v>320</v>
      </c>
      <c r="D178" s="71">
        <f>E178+H178</f>
        <v>312006000</v>
      </c>
      <c r="E178" s="24">
        <f>'[1]БЮДЖЕТ 29.12.2016 затв'!F182+'[1]16.02.2017 '!F182+'[1]09.03.2017'!F182+'[1]20.04.2017'!F182+'[1]25.05.2017'!F182+'[1]ПРОЕКТ червень'!F182</f>
        <v>312006000</v>
      </c>
      <c r="F178" s="24">
        <f>'[1]БЮДЖЕТ 29.12.2016 затв'!G182+'[1]16.02.2017 '!G182+'[1]09.03.2017'!G182+'[1]20.04.2017'!G182+'[1]25.05.2017'!G182+'[1]ПРОЕКТ червень'!G182</f>
        <v>0</v>
      </c>
      <c r="G178" s="24">
        <f>'[1]БЮДЖЕТ 29.12.2016 затв'!H182+'[1]16.02.2017 '!H182+'[1]09.03.2017'!H182+'[1]20.04.2017'!H182+'[1]25.05.2017'!H182+'[1]ПРОЕКТ червень'!H182</f>
        <v>0</v>
      </c>
      <c r="H178" s="24">
        <f>'[1]БЮДЖЕТ 29.12.2016 затв'!I182+'[1]16.02.2017 '!I182+'[1]09.03.2017'!I182+'[1]20.04.2017'!I182+'[1]25.05.2017'!I182+'[1]ПРОЕКТ червень'!I182</f>
        <v>0</v>
      </c>
      <c r="I178" s="24">
        <f>J178+M178</f>
        <v>0</v>
      </c>
      <c r="J178" s="24">
        <f>'[1]БЮДЖЕТ 29.12.2016 затв'!K182+'[1]16.02.2017 '!K182+'[1]09.03.2017'!K182+'[1]20.04.2017'!K182+'[1]25.05.2017'!K182+'[1]ПРОЕКТ червень'!K182</f>
        <v>0</v>
      </c>
      <c r="K178" s="24">
        <f>'[1]БЮДЖЕТ 29.12.2016 затв'!L182+'[1]16.02.2017 '!L182+'[1]09.03.2017'!L182+'[1]20.04.2017'!L182+'[1]25.05.2017'!L182+'[1]ПРОЕКТ червень'!L182</f>
        <v>0</v>
      </c>
      <c r="L178" s="24">
        <f>'[1]БЮДЖЕТ 29.12.2016 затв'!M182+'[1]16.02.2017 '!M182+'[1]09.03.2017'!M182+'[1]20.04.2017'!M182+'[1]25.05.2017'!M182+'[1]ПРОЕКТ червень'!M182</f>
        <v>0</v>
      </c>
      <c r="M178" s="24">
        <f>'[1]БЮДЖЕТ 29.12.2016 затв'!N182+'[1]16.02.2017 '!N182+'[1]09.03.2017'!N182+'[1]20.04.2017'!N182+'[1]25.05.2017'!N182+'[1]ПРОЕКТ червень'!N182</f>
        <v>0</v>
      </c>
      <c r="N178" s="24">
        <f>'[1]БЮДЖЕТ 29.12.2016 затв'!O182+'[1]16.02.2017 '!O182+'[1]09.03.2017'!O182+'[1]20.04.2017'!O182+'[1]25.05.2017'!O182+'[1]ПРОЕКТ червень'!O182</f>
        <v>0</v>
      </c>
      <c r="O178" s="24" t="e">
        <f>'[2]БЮДЖЕТ 29.12.2016 затв'!P182+'[2]16.02.2017 '!P182+'[2]09.03.2017'!P182+[2]проект!P182</f>
        <v>#REF!</v>
      </c>
      <c r="P178" s="24">
        <f>D178+I178</f>
        <v>312006000</v>
      </c>
    </row>
    <row r="179" spans="1:16" s="10" customFormat="1" ht="409.5" customHeight="1">
      <c r="A179" s="101" t="s">
        <v>321</v>
      </c>
      <c r="B179" s="101" t="s">
        <v>195</v>
      </c>
      <c r="C179" s="103" t="s">
        <v>322</v>
      </c>
      <c r="D179" s="105">
        <f>E179+H179</f>
        <v>347965900</v>
      </c>
      <c r="E179" s="107">
        <f>'[1]БЮДЖЕТ 29.12.2016 затв'!F183+'[1]16.02.2017 '!F183+'[1]09.03.2017'!F183+'[1]20.04.2017'!F183+'[1]25.05.2017'!F183+'[1]ПРОЕКТ червень'!F183</f>
        <v>347965900</v>
      </c>
      <c r="F179" s="107">
        <f>'[1]БЮДЖЕТ 29.12.2016 затв'!G183+'[1]16.02.2017 '!G183+'[1]09.03.2017'!G183+'[1]20.04.2017'!G183+'[1]25.05.2017'!G183+'[1]ПРОЕКТ червень'!G183</f>
        <v>0</v>
      </c>
      <c r="G179" s="107">
        <f>'[1]БЮДЖЕТ 29.12.2016 затв'!H183+'[1]16.02.2017 '!H183+'[1]09.03.2017'!H183+'[1]20.04.2017'!H183+'[1]25.05.2017'!H183+'[1]ПРОЕКТ червень'!H183</f>
        <v>0</v>
      </c>
      <c r="H179" s="107">
        <f>'[1]БЮДЖЕТ 29.12.2016 затв'!I183+'[1]16.02.2017 '!I183+'[1]09.03.2017'!I183+'[1]20.04.2017'!I183+'[1]25.05.2017'!I183+'[1]ПРОЕКТ червень'!I183</f>
        <v>0</v>
      </c>
      <c r="I179" s="107">
        <f>J179+M179</f>
        <v>0</v>
      </c>
      <c r="J179" s="107">
        <f>'[1]БЮДЖЕТ 29.12.2016 затв'!K183+'[1]16.02.2017 '!K183+'[1]09.03.2017'!K183+'[1]20.04.2017'!K183+'[1]25.05.2017'!K183+'[1]ПРОЕКТ червень'!K183</f>
        <v>0</v>
      </c>
      <c r="K179" s="107">
        <f>'[1]БЮДЖЕТ 29.12.2016 затв'!L183+'[1]16.02.2017 '!L183+'[1]09.03.2017'!L183+'[1]20.04.2017'!L183+'[1]25.05.2017'!L183+'[1]ПРОЕКТ червень'!L183</f>
        <v>0</v>
      </c>
      <c r="L179" s="107">
        <f>'[1]БЮДЖЕТ 29.12.2016 затв'!M183+'[1]16.02.2017 '!M183+'[1]09.03.2017'!M183+'[1]20.04.2017'!M183+'[1]25.05.2017'!M183+'[1]ПРОЕКТ червень'!M183</f>
        <v>0</v>
      </c>
      <c r="M179" s="107">
        <f>'[1]БЮДЖЕТ 29.12.2016 затв'!N183+'[1]16.02.2017 '!N183+'[1]09.03.2017'!N183+'[1]20.04.2017'!N183+'[1]25.05.2017'!N183+'[1]ПРОЕКТ червень'!N183</f>
        <v>0</v>
      </c>
      <c r="N179" s="107">
        <f>'[1]БЮДЖЕТ 29.12.2016 затв'!O183+'[1]16.02.2017 '!O183+'[1]09.03.2017'!O183+'[1]20.04.2017'!O183+'[1]25.05.2017'!O183+'[1]ПРОЕКТ червень'!O183</f>
        <v>0</v>
      </c>
      <c r="O179" s="107" t="e">
        <f>'[2]БЮДЖЕТ 29.12.2016 затв'!P183+'[2]16.02.2017 '!P183+'[2]09.03.2017'!P183+[2]проект!P183</f>
        <v>#REF!</v>
      </c>
      <c r="P179" s="107">
        <f>D179+I179</f>
        <v>347965900</v>
      </c>
    </row>
    <row r="180" spans="1:16" s="10" customFormat="1" ht="61.5" customHeight="1">
      <c r="A180" s="102"/>
      <c r="B180" s="102"/>
      <c r="C180" s="104"/>
      <c r="D180" s="106"/>
      <c r="E180" s="108"/>
      <c r="F180" s="108">
        <f>'[1]БЮДЖЕТ 29.12.2016 затв'!G184+'[1]16.02.2017 '!G184+'[1]09.03.2017'!G184+'[1]20.04.2017'!G184+'[1]25.05.2017'!G184+'[1]ПРОЕКТ червень'!G184</f>
        <v>0</v>
      </c>
      <c r="G180" s="108">
        <f>'[1]БЮДЖЕТ 29.12.2016 затв'!H184+'[1]16.02.2017 '!H184+'[1]09.03.2017'!H184+'[1]20.04.2017'!H184+'[1]25.05.2017'!H184+'[1]ПРОЕКТ червень'!H184</f>
        <v>0</v>
      </c>
      <c r="H180" s="108">
        <f>'[1]БЮДЖЕТ 29.12.2016 затв'!I184+'[1]16.02.2017 '!I184+'[1]09.03.2017'!I184+'[1]20.04.2017'!I184+'[1]25.05.2017'!I184+'[1]ПРОЕКТ червень'!I184</f>
        <v>0</v>
      </c>
      <c r="I180" s="108"/>
      <c r="J180" s="108">
        <f>'[1]БЮДЖЕТ 29.12.2016 затв'!K184+'[1]16.02.2017 '!K184+'[1]09.03.2017'!K184+'[1]20.04.2017'!K184+'[1]25.05.2017'!K184+'[1]ПРОЕКТ червень'!K184</f>
        <v>0</v>
      </c>
      <c r="K180" s="108">
        <f>'[1]БЮДЖЕТ 29.12.2016 затв'!L184+'[1]16.02.2017 '!L184+'[1]09.03.2017'!L184+'[1]20.04.2017'!L184+'[1]25.05.2017'!L184+'[1]ПРОЕКТ червень'!L184</f>
        <v>0</v>
      </c>
      <c r="L180" s="108">
        <f>'[1]БЮДЖЕТ 29.12.2016 затв'!M184+'[1]16.02.2017 '!M184+'[1]09.03.2017'!M184+'[1]20.04.2017'!M184+'[1]25.05.2017'!M184+'[1]ПРОЕКТ червень'!M184</f>
        <v>0</v>
      </c>
      <c r="M180" s="108">
        <f>'[1]БЮДЖЕТ 29.12.2016 затв'!N184+'[1]16.02.2017 '!N184+'[1]09.03.2017'!N184+'[1]20.04.2017'!N184+'[1]25.05.2017'!N184+'[1]ПРОЕКТ червень'!N184</f>
        <v>0</v>
      </c>
      <c r="N180" s="108">
        <f>'[1]БЮДЖЕТ 29.12.2016 затв'!O184+'[1]16.02.2017 '!O184+'[1]09.03.2017'!O184+'[1]20.04.2017'!O184+'[1]25.05.2017'!O184+'[1]ПРОЕКТ червень'!O184</f>
        <v>0</v>
      </c>
      <c r="O180" s="108" t="e">
        <f>'[2]БЮДЖЕТ 29.12.2016 затв'!P184+'[2]16.02.2017 '!P184+'[2]09.03.2017'!P184+[2]проект!P184</f>
        <v>#REF!</v>
      </c>
      <c r="P180" s="108"/>
    </row>
    <row r="181" spans="1:16" s="10" customFormat="1" ht="255.75" customHeight="1">
      <c r="A181" s="25" t="s">
        <v>323</v>
      </c>
      <c r="B181" s="42" t="s">
        <v>195</v>
      </c>
      <c r="C181" s="36" t="s">
        <v>324</v>
      </c>
      <c r="D181" s="71">
        <f>E181+H181</f>
        <v>239100</v>
      </c>
      <c r="E181" s="24">
        <f>'[1]БЮДЖЕТ 29.12.2016 затв'!F185+'[1]16.02.2017 '!F185+'[1]09.03.2017'!F185+'[1]20.04.2017'!F185+'[1]25.05.2017'!F185+'[1]ПРОЕКТ червень'!F185</f>
        <v>239100</v>
      </c>
      <c r="F181" s="24">
        <f>'[1]БЮДЖЕТ 29.12.2016 затв'!G185+'[1]16.02.2017 '!G185+'[1]09.03.2017'!G185+'[1]20.04.2017'!G185+'[1]25.05.2017'!G185+'[1]ПРОЕКТ червень'!G185</f>
        <v>0</v>
      </c>
      <c r="G181" s="24">
        <f>'[1]БЮДЖЕТ 29.12.2016 затв'!H185+'[1]16.02.2017 '!H185+'[1]09.03.2017'!H185+'[1]20.04.2017'!H185+'[1]25.05.2017'!H185+'[1]ПРОЕКТ червень'!H185</f>
        <v>0</v>
      </c>
      <c r="H181" s="24">
        <f>'[1]БЮДЖЕТ 29.12.2016 затв'!I185+'[1]16.02.2017 '!I185+'[1]09.03.2017'!I185+'[1]20.04.2017'!I185+'[1]25.05.2017'!I185+'[1]ПРОЕКТ червень'!I185</f>
        <v>0</v>
      </c>
      <c r="I181" s="24">
        <f>J181+M181</f>
        <v>0</v>
      </c>
      <c r="J181" s="24">
        <f>'[1]БЮДЖЕТ 29.12.2016 затв'!K185+'[1]16.02.2017 '!K185+'[1]09.03.2017'!K185+'[1]20.04.2017'!K185+'[1]25.05.2017'!K185+'[1]ПРОЕКТ червень'!K185</f>
        <v>0</v>
      </c>
      <c r="K181" s="24">
        <f>'[1]БЮДЖЕТ 29.12.2016 затв'!L185+'[1]16.02.2017 '!L185+'[1]09.03.2017'!L185+'[1]20.04.2017'!L185+'[1]25.05.2017'!L185+'[1]ПРОЕКТ червень'!L185</f>
        <v>0</v>
      </c>
      <c r="L181" s="24">
        <f>'[1]БЮДЖЕТ 29.12.2016 затв'!M185+'[1]16.02.2017 '!M185+'[1]09.03.2017'!M185+'[1]20.04.2017'!M185+'[1]25.05.2017'!M185+'[1]ПРОЕКТ червень'!M185</f>
        <v>0</v>
      </c>
      <c r="M181" s="24">
        <f>'[1]БЮДЖЕТ 29.12.2016 затв'!N185+'[1]16.02.2017 '!N185+'[1]09.03.2017'!N185+'[1]20.04.2017'!N185+'[1]25.05.2017'!N185+'[1]ПРОЕКТ червень'!N185</f>
        <v>0</v>
      </c>
      <c r="N181" s="24">
        <f>'[1]БЮДЖЕТ 29.12.2016 затв'!O185+'[1]16.02.2017 '!O185+'[1]09.03.2017'!O185+'[1]20.04.2017'!O185+'[1]25.05.2017'!O185+'[1]ПРОЕКТ червень'!O185</f>
        <v>0</v>
      </c>
      <c r="O181" s="24" t="e">
        <f>'[2]БЮДЖЕТ 29.12.2016 затв'!P185+'[2]16.02.2017 '!P185+'[2]09.03.2017'!P185+[2]проект!P185</f>
        <v>#REF!</v>
      </c>
      <c r="P181" s="24">
        <f>D181+I181</f>
        <v>239100</v>
      </c>
    </row>
    <row r="182" spans="1:16" s="10" customFormat="1" ht="209.25">
      <c r="A182" s="25" t="s">
        <v>325</v>
      </c>
      <c r="B182" s="42" t="s">
        <v>195</v>
      </c>
      <c r="C182" s="36" t="s">
        <v>326</v>
      </c>
      <c r="D182" s="71">
        <f>E182+H182</f>
        <v>500000</v>
      </c>
      <c r="E182" s="24">
        <f>'[1]БЮДЖЕТ 29.12.2016 затв'!F186+'[1]16.02.2017 '!F186+'[1]09.03.2017'!F186+'[1]20.04.2017'!F186+'[1]25.05.2017'!F186+'[1]ПРОЕКТ червень'!F186</f>
        <v>500000</v>
      </c>
      <c r="F182" s="24">
        <f>'[1]БЮДЖЕТ 29.12.2016 затв'!G186+'[1]16.02.2017 '!G186+'[1]09.03.2017'!G186+'[1]20.04.2017'!G186+'[1]25.05.2017'!G186+'[1]ПРОЕКТ червень'!G186</f>
        <v>0</v>
      </c>
      <c r="G182" s="24">
        <f>'[1]БЮДЖЕТ 29.12.2016 затв'!H186+'[1]16.02.2017 '!H186+'[1]09.03.2017'!H186+'[1]20.04.2017'!H186+'[1]25.05.2017'!H186+'[1]ПРОЕКТ червень'!H186</f>
        <v>0</v>
      </c>
      <c r="H182" s="24">
        <f>'[1]БЮДЖЕТ 29.12.2016 затв'!I186+'[1]16.02.2017 '!I186+'[1]09.03.2017'!I186+'[1]20.04.2017'!I186+'[1]25.05.2017'!I186+'[1]ПРОЕКТ червень'!I186</f>
        <v>0</v>
      </c>
      <c r="I182" s="24">
        <f>J182+M182</f>
        <v>0</v>
      </c>
      <c r="J182" s="24">
        <f>'[1]БЮДЖЕТ 29.12.2016 затв'!K186+'[1]16.02.2017 '!K186+'[1]09.03.2017'!K186+'[1]20.04.2017'!K186+'[1]25.05.2017'!K186+'[1]ПРОЕКТ червень'!K186</f>
        <v>0</v>
      </c>
      <c r="K182" s="24">
        <f>'[1]БЮДЖЕТ 29.12.2016 затв'!L186+'[1]16.02.2017 '!L186+'[1]09.03.2017'!L186+'[1]20.04.2017'!L186+'[1]25.05.2017'!L186+'[1]ПРОЕКТ червень'!L186</f>
        <v>0</v>
      </c>
      <c r="L182" s="24">
        <f>'[1]БЮДЖЕТ 29.12.2016 затв'!M186+'[1]16.02.2017 '!M186+'[1]09.03.2017'!M186+'[1]20.04.2017'!M186+'[1]25.05.2017'!M186+'[1]ПРОЕКТ червень'!M186</f>
        <v>0</v>
      </c>
      <c r="M182" s="24">
        <f>'[1]БЮДЖЕТ 29.12.2016 затв'!N186+'[1]16.02.2017 '!N186+'[1]09.03.2017'!N186+'[1]20.04.2017'!N186+'[1]25.05.2017'!N186+'[1]ПРОЕКТ червень'!N186</f>
        <v>0</v>
      </c>
      <c r="N182" s="24">
        <f>'[1]БЮДЖЕТ 29.12.2016 затв'!O186+'[1]16.02.2017 '!O186+'[1]09.03.2017'!O186+'[1]20.04.2017'!O186+'[1]25.05.2017'!O186+'[1]ПРОЕКТ червень'!O186</f>
        <v>0</v>
      </c>
      <c r="O182" s="24" t="e">
        <f>'[2]БЮДЖЕТ 29.12.2016 затв'!P186+'[2]16.02.2017 '!P186+'[2]09.03.2017'!P186+[2]проект!P186</f>
        <v>#REF!</v>
      </c>
      <c r="P182" s="24">
        <f>D182+I182</f>
        <v>500000</v>
      </c>
    </row>
    <row r="183" spans="1:16" s="10" customFormat="1" ht="41.25" customHeight="1">
      <c r="A183" s="25" t="s">
        <v>327</v>
      </c>
      <c r="B183" s="25" t="s">
        <v>195</v>
      </c>
      <c r="C183" s="36" t="s">
        <v>196</v>
      </c>
      <c r="D183" s="71">
        <f>E183+H183</f>
        <v>45537797</v>
      </c>
      <c r="E183" s="24">
        <f>'[1]БЮДЖЕТ 29.12.2016 затв'!F187+'[1]16.02.2017 '!F187+'[1]09.03.2017'!F187+'[1]20.04.2017'!F187+'[1]25.05.2017'!F187+'[1]ПРОЕКТ червень'!F187</f>
        <v>45537797</v>
      </c>
      <c r="F183" s="24">
        <f>'[1]БЮДЖЕТ 29.12.2016 затв'!G187+'[1]16.02.2017 '!G187+'[1]09.03.2017'!G187+'[1]20.04.2017'!G187+'[1]25.05.2017'!G187+'[1]ПРОЕКТ червень'!G187</f>
        <v>0</v>
      </c>
      <c r="G183" s="24">
        <f>'[1]БЮДЖЕТ 29.12.2016 затв'!H187+'[1]16.02.2017 '!H187+'[1]09.03.2017'!H187+'[1]20.04.2017'!H187+'[1]25.05.2017'!H187+'[1]ПРОЕКТ червень'!H187</f>
        <v>0</v>
      </c>
      <c r="H183" s="24">
        <f>'[1]БЮДЖЕТ 29.12.2016 затв'!I187+'[1]16.02.2017 '!I187+'[1]09.03.2017'!I187+'[1]20.04.2017'!I187+'[1]25.05.2017'!I187+'[1]ПРОЕКТ червень'!I187</f>
        <v>0</v>
      </c>
      <c r="I183" s="24">
        <f>J183+M183</f>
        <v>250000</v>
      </c>
      <c r="J183" s="24">
        <f>'[1]БЮДЖЕТ 29.12.2016 затв'!K187+'[1]16.02.2017 '!K187+'[1]09.03.2017'!K187+'[1]20.04.2017'!K187+'[1]25.05.2017'!K187+'[1]ПРОЕКТ червень'!K187</f>
        <v>0</v>
      </c>
      <c r="K183" s="24">
        <f>'[1]БЮДЖЕТ 29.12.2016 затв'!L187+'[1]16.02.2017 '!L187+'[1]09.03.2017'!L187+'[1]20.04.2017'!L187+'[1]25.05.2017'!L187+'[1]ПРОЕКТ червень'!L187</f>
        <v>0</v>
      </c>
      <c r="L183" s="24">
        <f>'[1]БЮДЖЕТ 29.12.2016 затв'!M187+'[1]16.02.2017 '!M187+'[1]09.03.2017'!M187+'[1]20.04.2017'!M187+'[1]25.05.2017'!M187+'[1]ПРОЕКТ червень'!M187</f>
        <v>0</v>
      </c>
      <c r="M183" s="24">
        <f>'[1]БЮДЖЕТ 29.12.2016 затв'!N187+'[1]16.02.2017 '!N187+'[1]09.03.2017'!N187+'[1]20.04.2017'!N187+'[1]25.05.2017'!N187+'[1]ПРОЕКТ червень'!N187</f>
        <v>250000</v>
      </c>
      <c r="N183" s="24">
        <f>'[1]БЮДЖЕТ 29.12.2016 затв'!O187+'[1]16.02.2017 '!O187+'[1]09.03.2017'!O187+'[1]20.04.2017'!O187+'[1]25.05.2017'!O187+'[1]ПРОЕКТ червень'!O187</f>
        <v>250000</v>
      </c>
      <c r="O183" s="24" t="e">
        <f>'[2]БЮДЖЕТ 29.12.2016 затв'!P187+'[2]16.02.2017 '!P187+'[2]09.03.2017'!P187+[2]проект!P187</f>
        <v>#REF!</v>
      </c>
      <c r="P183" s="24">
        <f>D183+I183</f>
        <v>45787797</v>
      </c>
    </row>
    <row r="184" spans="1:16" s="18" customFormat="1" ht="53.25" customHeight="1">
      <c r="A184" s="43"/>
      <c r="B184" s="44"/>
      <c r="C184" s="45" t="s">
        <v>328</v>
      </c>
      <c r="D184" s="72">
        <f t="shared" ref="D184:P184" si="60">SUM(D12+D26+D46+D68+D82+D104+D118+D136+D148+D159+D169+D174)</f>
        <v>2122439501.5799999</v>
      </c>
      <c r="E184" s="17">
        <f t="shared" si="60"/>
        <v>2031396139.28</v>
      </c>
      <c r="F184" s="17">
        <f t="shared" si="60"/>
        <v>605345955</v>
      </c>
      <c r="G184" s="17">
        <f t="shared" si="60"/>
        <v>103231931</v>
      </c>
      <c r="H184" s="17">
        <f t="shared" si="60"/>
        <v>89043362.299999997</v>
      </c>
      <c r="I184" s="17">
        <f t="shared" si="60"/>
        <v>421810445.13</v>
      </c>
      <c r="J184" s="17">
        <f t="shared" si="60"/>
        <v>32060392</v>
      </c>
      <c r="K184" s="17">
        <f t="shared" si="60"/>
        <v>1959400</v>
      </c>
      <c r="L184" s="17">
        <f t="shared" si="60"/>
        <v>84000</v>
      </c>
      <c r="M184" s="17">
        <f t="shared" si="60"/>
        <v>389750053.13</v>
      </c>
      <c r="N184" s="17">
        <f t="shared" si="60"/>
        <v>338443894.81999999</v>
      </c>
      <c r="O184" s="17" t="e">
        <f t="shared" si="60"/>
        <v>#REF!</v>
      </c>
      <c r="P184" s="17">
        <f t="shared" si="60"/>
        <v>2544249946.71</v>
      </c>
    </row>
    <row r="185" spans="1:16" s="18" customFormat="1" ht="86.25" customHeight="1">
      <c r="A185" s="46"/>
      <c r="B185" s="47"/>
      <c r="C185" s="48"/>
      <c r="D185" s="49"/>
      <c r="E185" s="49"/>
      <c r="F185" s="49"/>
      <c r="G185" s="49"/>
      <c r="H185" s="49"/>
      <c r="I185" s="49"/>
      <c r="J185" s="49"/>
      <c r="K185" s="49"/>
      <c r="L185" s="49"/>
      <c r="M185" s="49"/>
      <c r="N185" s="49"/>
      <c r="O185" s="49"/>
      <c r="P185" s="49"/>
    </row>
    <row r="186" spans="1:16" s="55" customFormat="1" ht="58.5" customHeight="1">
      <c r="A186" s="110" t="s">
        <v>329</v>
      </c>
      <c r="B186" s="110"/>
      <c r="C186" s="110"/>
      <c r="D186" s="110"/>
      <c r="E186" s="110"/>
      <c r="F186" s="110"/>
      <c r="G186" s="110"/>
      <c r="H186" s="50"/>
      <c r="I186" s="51"/>
      <c r="J186" s="51"/>
      <c r="K186" s="51"/>
      <c r="L186" s="51"/>
      <c r="M186" s="52"/>
      <c r="N186" s="53" t="s">
        <v>330</v>
      </c>
      <c r="O186" s="53"/>
      <c r="P186" s="54"/>
    </row>
    <row r="187" spans="1:16" s="55" customFormat="1" ht="115.5" customHeight="1">
      <c r="A187" s="109" t="s">
        <v>331</v>
      </c>
      <c r="B187" s="109"/>
      <c r="C187" s="109"/>
      <c r="D187" s="109"/>
      <c r="E187" s="109"/>
      <c r="F187" s="109"/>
      <c r="G187" s="109"/>
      <c r="H187" s="56"/>
      <c r="I187" s="57"/>
      <c r="J187" s="57"/>
      <c r="K187" s="57"/>
      <c r="L187" s="57"/>
      <c r="M187" s="57"/>
      <c r="N187" s="58" t="s">
        <v>332</v>
      </c>
      <c r="O187" s="58"/>
      <c r="P187" s="59"/>
    </row>
    <row r="188" spans="1:16">
      <c r="C188" s="60"/>
    </row>
    <row r="190" spans="1:16">
      <c r="A190" s="61"/>
      <c r="D190" s="62"/>
      <c r="E190" s="62"/>
      <c r="F190" s="62"/>
      <c r="G190" s="62"/>
      <c r="H190" s="62"/>
      <c r="I190" s="62"/>
      <c r="J190" s="62"/>
      <c r="K190" s="62"/>
      <c r="L190" s="62"/>
      <c r="M190" s="62"/>
      <c r="N190" s="62"/>
      <c r="O190" s="62"/>
    </row>
    <row r="191" spans="1:16">
      <c r="A191" s="61"/>
      <c r="B191" s="63"/>
      <c r="D191" s="64"/>
      <c r="E191" s="64"/>
      <c r="F191" s="62"/>
      <c r="G191" s="62"/>
      <c r="H191" s="62"/>
      <c r="I191" s="62"/>
      <c r="J191" s="62"/>
      <c r="K191" s="62"/>
      <c r="L191" s="62"/>
      <c r="M191" s="62"/>
      <c r="N191" s="62"/>
      <c r="O191" s="62"/>
    </row>
    <row r="192" spans="1:16">
      <c r="A192" s="61"/>
      <c r="B192" s="63"/>
      <c r="D192" s="62"/>
      <c r="E192" s="62"/>
      <c r="F192" s="62"/>
      <c r="G192" s="62"/>
      <c r="H192" s="62"/>
      <c r="I192" s="62"/>
      <c r="J192" s="62"/>
      <c r="K192" s="62"/>
      <c r="L192" s="62"/>
      <c r="M192" s="62"/>
      <c r="N192" s="62"/>
      <c r="O192" s="62"/>
    </row>
    <row r="193" spans="1:16">
      <c r="A193" s="61"/>
      <c r="B193" s="63"/>
      <c r="C193" s="65"/>
      <c r="D193" s="62"/>
      <c r="E193" s="62"/>
      <c r="F193" s="62"/>
      <c r="G193" s="62"/>
      <c r="H193" s="62"/>
      <c r="I193" s="62"/>
      <c r="J193" s="62"/>
      <c r="K193" s="62"/>
      <c r="L193" s="62"/>
      <c r="M193" s="62"/>
      <c r="N193" s="62"/>
      <c r="O193" s="62"/>
    </row>
    <row r="194" spans="1:16">
      <c r="A194" s="61"/>
      <c r="B194" s="63"/>
      <c r="C194" s="65"/>
      <c r="D194" s="62"/>
      <c r="E194" s="62"/>
      <c r="F194" s="62"/>
      <c r="G194" s="62"/>
      <c r="H194" s="62"/>
      <c r="I194" s="62"/>
      <c r="J194" s="62"/>
      <c r="K194" s="62"/>
      <c r="L194" s="62"/>
      <c r="M194" s="62"/>
      <c r="N194" s="62"/>
      <c r="O194" s="62"/>
    </row>
    <row r="195" spans="1:16">
      <c r="A195" s="61"/>
      <c r="B195" s="63"/>
      <c r="C195" s="65"/>
      <c r="D195" s="62"/>
      <c r="E195" s="62"/>
      <c r="F195" s="62"/>
      <c r="G195" s="62"/>
      <c r="H195" s="62"/>
      <c r="I195" s="62"/>
      <c r="J195" s="62"/>
      <c r="K195" s="62"/>
      <c r="L195" s="62"/>
      <c r="M195" s="62"/>
      <c r="N195" s="62"/>
      <c r="O195" s="62"/>
    </row>
    <row r="196" spans="1:16">
      <c r="A196" s="61"/>
      <c r="B196" s="63"/>
      <c r="C196" s="65"/>
      <c r="D196" s="62"/>
      <c r="E196" s="62"/>
      <c r="F196" s="62"/>
      <c r="G196" s="62"/>
      <c r="H196" s="62"/>
      <c r="I196" s="62"/>
      <c r="J196" s="62"/>
      <c r="K196" s="62"/>
      <c r="L196" s="62"/>
      <c r="M196" s="62"/>
      <c r="N196" s="62"/>
      <c r="O196" s="62"/>
    </row>
    <row r="197" spans="1:16">
      <c r="A197" s="61"/>
      <c r="B197" s="63"/>
      <c r="C197" s="65"/>
      <c r="D197" s="62"/>
      <c r="E197" s="62"/>
      <c r="F197" s="62"/>
      <c r="G197" s="62"/>
      <c r="H197" s="62"/>
      <c r="I197" s="62"/>
      <c r="J197" s="62"/>
      <c r="K197" s="62"/>
      <c r="L197" s="62"/>
      <c r="M197" s="62"/>
      <c r="N197" s="62"/>
      <c r="O197" s="62"/>
    </row>
    <row r="198" spans="1:16">
      <c r="A198" s="61"/>
      <c r="B198" s="63"/>
      <c r="C198" s="65"/>
      <c r="D198" s="62"/>
      <c r="E198" s="62"/>
      <c r="F198" s="62"/>
      <c r="G198" s="62"/>
      <c r="H198" s="62"/>
      <c r="I198" s="62"/>
      <c r="J198" s="62"/>
      <c r="K198" s="62"/>
      <c r="L198" s="62"/>
      <c r="M198" s="62"/>
      <c r="N198" s="62"/>
      <c r="O198" s="62"/>
    </row>
    <row r="199" spans="1:16">
      <c r="A199" s="61"/>
      <c r="B199" s="63"/>
      <c r="C199" s="65"/>
      <c r="D199" s="62"/>
      <c r="E199" s="62"/>
      <c r="F199" s="62"/>
      <c r="G199" s="62"/>
      <c r="H199" s="62"/>
      <c r="I199" s="62"/>
      <c r="J199" s="62"/>
      <c r="K199" s="62"/>
      <c r="L199" s="62"/>
      <c r="M199" s="62"/>
      <c r="N199" s="62"/>
      <c r="O199" s="62"/>
    </row>
    <row r="200" spans="1:16">
      <c r="A200" s="61"/>
      <c r="B200" s="66"/>
      <c r="C200" s="65"/>
      <c r="D200" s="67"/>
      <c r="E200" s="67"/>
      <c r="F200" s="67"/>
      <c r="G200" s="67"/>
      <c r="H200" s="67"/>
      <c r="I200" s="67"/>
      <c r="J200" s="67"/>
      <c r="K200" s="67"/>
      <c r="L200" s="67"/>
      <c r="M200" s="67"/>
      <c r="N200" s="67"/>
      <c r="O200" s="67"/>
      <c r="P200" s="67"/>
    </row>
    <row r="201" spans="1:16">
      <c r="A201" s="61"/>
      <c r="B201" s="66"/>
      <c r="C201" s="68"/>
      <c r="D201" s="67"/>
      <c r="E201" s="67"/>
      <c r="F201" s="67"/>
      <c r="G201" s="67"/>
      <c r="H201" s="67"/>
      <c r="I201" s="67"/>
      <c r="J201" s="67"/>
      <c r="K201" s="67"/>
      <c r="L201" s="67"/>
      <c r="M201" s="67"/>
      <c r="N201" s="67"/>
      <c r="O201" s="67"/>
      <c r="P201" s="67"/>
    </row>
    <row r="202" spans="1:16">
      <c r="A202" s="61"/>
      <c r="B202" s="66"/>
      <c r="C202" s="68"/>
      <c r="D202" s="67"/>
      <c r="E202" s="67"/>
      <c r="F202" s="67"/>
      <c r="G202" s="67"/>
      <c r="H202" s="67"/>
      <c r="I202" s="67"/>
      <c r="J202" s="67"/>
      <c r="K202" s="67"/>
      <c r="L202" s="67"/>
      <c r="M202" s="67"/>
      <c r="N202" s="67"/>
      <c r="O202" s="67"/>
      <c r="P202" s="67"/>
    </row>
    <row r="203" spans="1:16">
      <c r="A203" s="61"/>
      <c r="B203" s="66"/>
      <c r="C203" s="68"/>
      <c r="D203" s="67"/>
      <c r="E203" s="67"/>
      <c r="F203" s="67"/>
      <c r="G203" s="67"/>
      <c r="H203" s="67"/>
      <c r="I203" s="67"/>
      <c r="J203" s="67"/>
      <c r="K203" s="67"/>
      <c r="L203" s="67"/>
      <c r="M203" s="67"/>
      <c r="N203" s="67"/>
      <c r="O203" s="67"/>
      <c r="P203" s="67"/>
    </row>
    <row r="204" spans="1:16">
      <c r="A204" s="61"/>
      <c r="B204" s="66"/>
      <c r="C204" s="68"/>
      <c r="D204" s="67"/>
      <c r="E204" s="67"/>
      <c r="F204" s="67"/>
      <c r="G204" s="67"/>
      <c r="H204" s="67"/>
      <c r="I204" s="67"/>
      <c r="J204" s="67"/>
      <c r="K204" s="67"/>
      <c r="L204" s="67"/>
      <c r="M204" s="67"/>
      <c r="N204" s="67"/>
      <c r="O204" s="67"/>
      <c r="P204" s="67"/>
    </row>
    <row r="205" spans="1:16">
      <c r="A205" s="61"/>
      <c r="B205" s="66"/>
      <c r="C205" s="68"/>
      <c r="D205" s="67"/>
      <c r="E205" s="67"/>
      <c r="F205" s="67"/>
      <c r="G205" s="67"/>
      <c r="H205" s="67"/>
      <c r="I205" s="67"/>
      <c r="J205" s="67"/>
      <c r="K205" s="67"/>
      <c r="L205" s="67"/>
      <c r="M205" s="67"/>
      <c r="N205" s="67"/>
      <c r="O205" s="67"/>
      <c r="P205" s="67"/>
    </row>
    <row r="206" spans="1:16">
      <c r="A206" s="61"/>
      <c r="B206" s="66"/>
      <c r="C206" s="68"/>
      <c r="D206" s="67"/>
      <c r="E206" s="67"/>
      <c r="F206" s="67"/>
      <c r="G206" s="67"/>
      <c r="H206" s="67"/>
      <c r="I206" s="67"/>
      <c r="J206" s="67"/>
      <c r="K206" s="67"/>
      <c r="L206" s="67"/>
      <c r="M206" s="67"/>
      <c r="N206" s="67"/>
      <c r="O206" s="67"/>
      <c r="P206" s="67"/>
    </row>
    <row r="207" spans="1:16">
      <c r="A207" s="61"/>
      <c r="B207" s="66"/>
      <c r="C207" s="68"/>
      <c r="D207" s="67"/>
      <c r="E207" s="67"/>
      <c r="F207" s="67"/>
      <c r="G207" s="67"/>
      <c r="H207" s="67"/>
      <c r="I207" s="67"/>
      <c r="J207" s="67"/>
      <c r="K207" s="67"/>
      <c r="L207" s="67"/>
      <c r="M207" s="67"/>
      <c r="N207" s="67"/>
      <c r="O207" s="67"/>
      <c r="P207" s="67"/>
    </row>
    <row r="208" spans="1:16">
      <c r="A208" s="61"/>
      <c r="B208" s="66"/>
      <c r="C208" s="68"/>
      <c r="D208" s="67"/>
      <c r="E208" s="67"/>
      <c r="F208" s="67"/>
      <c r="G208" s="67"/>
      <c r="H208" s="67"/>
      <c r="I208" s="67"/>
      <c r="J208" s="67"/>
      <c r="K208" s="67"/>
      <c r="L208" s="67"/>
      <c r="M208" s="67"/>
      <c r="N208" s="67"/>
      <c r="O208" s="67"/>
      <c r="P208" s="67"/>
    </row>
    <row r="209" spans="1:16">
      <c r="A209" s="61"/>
      <c r="B209" s="66"/>
      <c r="C209" s="68"/>
      <c r="D209" s="67"/>
      <c r="E209" s="67"/>
      <c r="F209" s="67"/>
      <c r="G209" s="67"/>
      <c r="H209" s="67"/>
      <c r="I209" s="67"/>
      <c r="J209" s="67"/>
      <c r="K209" s="67"/>
      <c r="L209" s="67"/>
      <c r="M209" s="67"/>
      <c r="N209" s="67"/>
      <c r="O209" s="67"/>
      <c r="P209" s="67"/>
    </row>
    <row r="210" spans="1:16">
      <c r="A210" s="61"/>
      <c r="B210" s="66"/>
      <c r="C210" s="68"/>
      <c r="D210" s="67"/>
      <c r="E210" s="67"/>
      <c r="F210" s="67"/>
      <c r="G210" s="67"/>
      <c r="H210" s="67"/>
      <c r="I210" s="67"/>
      <c r="J210" s="67"/>
      <c r="K210" s="67"/>
      <c r="L210" s="67"/>
      <c r="M210" s="67"/>
      <c r="N210" s="67"/>
      <c r="O210" s="67"/>
      <c r="P210" s="67"/>
    </row>
    <row r="211" spans="1:16">
      <c r="A211" s="61"/>
      <c r="B211" s="66"/>
      <c r="C211" s="68"/>
      <c r="D211" s="67"/>
      <c r="E211" s="67"/>
      <c r="F211" s="67"/>
      <c r="G211" s="67"/>
      <c r="H211" s="67"/>
      <c r="I211" s="67"/>
      <c r="J211" s="67"/>
      <c r="K211" s="67"/>
      <c r="L211" s="67"/>
      <c r="M211" s="67"/>
      <c r="N211" s="67"/>
      <c r="O211" s="67"/>
      <c r="P211" s="67"/>
    </row>
    <row r="212" spans="1:16">
      <c r="A212" s="61"/>
      <c r="B212" s="66"/>
      <c r="C212" s="68"/>
      <c r="D212" s="67"/>
      <c r="E212" s="67"/>
      <c r="F212" s="67"/>
      <c r="G212" s="67"/>
      <c r="H212" s="67"/>
      <c r="I212" s="67"/>
      <c r="J212" s="67"/>
      <c r="K212" s="67"/>
      <c r="L212" s="67"/>
      <c r="M212" s="67"/>
      <c r="N212" s="67"/>
      <c r="O212" s="67"/>
      <c r="P212" s="67"/>
    </row>
    <row r="213" spans="1:16">
      <c r="A213" s="61"/>
      <c r="B213" s="66"/>
      <c r="C213" s="68"/>
      <c r="D213" s="67"/>
      <c r="E213" s="67"/>
      <c r="F213" s="67"/>
      <c r="G213" s="67"/>
      <c r="H213" s="67"/>
      <c r="I213" s="67"/>
      <c r="J213" s="67"/>
      <c r="K213" s="67"/>
      <c r="L213" s="67"/>
      <c r="M213" s="67"/>
      <c r="N213" s="67"/>
      <c r="O213" s="67"/>
      <c r="P213" s="67"/>
    </row>
    <row r="214" spans="1:16">
      <c r="A214" s="61"/>
      <c r="B214" s="66"/>
      <c r="C214" s="68"/>
      <c r="D214" s="67"/>
      <c r="E214" s="67"/>
      <c r="F214" s="67"/>
      <c r="G214" s="67"/>
      <c r="H214" s="67"/>
      <c r="I214" s="67"/>
      <c r="J214" s="67"/>
      <c r="K214" s="67"/>
      <c r="L214" s="67"/>
      <c r="M214" s="67"/>
      <c r="N214" s="67"/>
      <c r="O214" s="67"/>
      <c r="P214" s="67"/>
    </row>
    <row r="215" spans="1:16">
      <c r="A215" s="61"/>
      <c r="B215" s="66"/>
      <c r="C215" s="68"/>
      <c r="D215" s="67"/>
      <c r="E215" s="67"/>
      <c r="F215" s="67"/>
      <c r="G215" s="67"/>
      <c r="H215" s="67"/>
      <c r="I215" s="67"/>
      <c r="J215" s="67"/>
      <c r="K215" s="67"/>
      <c r="L215" s="67"/>
      <c r="M215" s="67"/>
      <c r="N215" s="67"/>
      <c r="O215" s="67"/>
      <c r="P215" s="67"/>
    </row>
    <row r="216" spans="1:16">
      <c r="A216" s="61"/>
      <c r="B216" s="66"/>
      <c r="C216" s="68"/>
      <c r="D216" s="67"/>
      <c r="E216" s="67"/>
      <c r="F216" s="67"/>
      <c r="G216" s="67"/>
      <c r="H216" s="67"/>
      <c r="I216" s="67"/>
      <c r="J216" s="67"/>
      <c r="K216" s="67"/>
      <c r="L216" s="67"/>
      <c r="M216" s="67"/>
      <c r="N216" s="67"/>
      <c r="O216" s="67"/>
      <c r="P216" s="67"/>
    </row>
    <row r="217" spans="1:16">
      <c r="A217" s="61"/>
      <c r="B217" s="66"/>
      <c r="C217" s="68"/>
      <c r="D217" s="67"/>
      <c r="E217" s="67"/>
      <c r="F217" s="67"/>
      <c r="G217" s="67"/>
      <c r="H217" s="67"/>
      <c r="I217" s="67"/>
      <c r="J217" s="67"/>
      <c r="K217" s="67"/>
      <c r="L217" s="67"/>
      <c r="M217" s="67"/>
      <c r="N217" s="67"/>
      <c r="O217" s="67"/>
      <c r="P217" s="67"/>
    </row>
    <row r="218" spans="1:16">
      <c r="A218" s="61"/>
      <c r="B218" s="66"/>
      <c r="C218" s="68"/>
      <c r="D218" s="67"/>
      <c r="E218" s="67"/>
      <c r="F218" s="67"/>
      <c r="G218" s="67"/>
      <c r="H218" s="67"/>
      <c r="I218" s="67"/>
      <c r="J218" s="67"/>
      <c r="K218" s="67"/>
      <c r="L218" s="67"/>
      <c r="M218" s="67"/>
      <c r="N218" s="67"/>
      <c r="O218" s="67"/>
      <c r="P218" s="67"/>
    </row>
    <row r="219" spans="1:16">
      <c r="A219" s="61"/>
      <c r="B219" s="66"/>
      <c r="C219" s="68"/>
      <c r="D219" s="67"/>
      <c r="E219" s="67"/>
      <c r="F219" s="67"/>
      <c r="G219" s="67"/>
      <c r="H219" s="67"/>
      <c r="I219" s="67"/>
      <c r="J219" s="67"/>
      <c r="K219" s="67"/>
      <c r="L219" s="67"/>
      <c r="M219" s="67"/>
      <c r="N219" s="67"/>
      <c r="O219" s="67"/>
      <c r="P219" s="67"/>
    </row>
    <row r="220" spans="1:16">
      <c r="A220" s="61"/>
      <c r="B220" s="66"/>
      <c r="C220" s="68"/>
      <c r="D220" s="67"/>
      <c r="E220" s="67"/>
      <c r="F220" s="67"/>
      <c r="G220" s="67"/>
      <c r="H220" s="67"/>
      <c r="I220" s="67"/>
      <c r="J220" s="67"/>
      <c r="K220" s="67"/>
      <c r="L220" s="67"/>
      <c r="M220" s="67"/>
      <c r="N220" s="67"/>
      <c r="O220" s="67"/>
      <c r="P220" s="67"/>
    </row>
    <row r="221" spans="1:16">
      <c r="A221" s="61"/>
      <c r="B221" s="66"/>
      <c r="C221" s="68"/>
      <c r="D221" s="67"/>
      <c r="E221" s="67"/>
      <c r="F221" s="67"/>
      <c r="G221" s="67"/>
      <c r="H221" s="67"/>
      <c r="I221" s="67"/>
      <c r="J221" s="67"/>
      <c r="K221" s="67"/>
      <c r="L221" s="67"/>
      <c r="M221" s="67"/>
      <c r="N221" s="67"/>
      <c r="O221" s="67"/>
      <c r="P221" s="67"/>
    </row>
    <row r="222" spans="1:16">
      <c r="A222" s="61"/>
      <c r="B222" s="66"/>
      <c r="C222" s="68"/>
      <c r="D222" s="67"/>
      <c r="E222" s="67"/>
      <c r="F222" s="67"/>
      <c r="G222" s="67"/>
      <c r="H222" s="67"/>
      <c r="I222" s="67"/>
      <c r="J222" s="67"/>
      <c r="K222" s="67"/>
      <c r="L222" s="67"/>
      <c r="M222" s="67"/>
      <c r="N222" s="67"/>
      <c r="O222" s="67"/>
      <c r="P222" s="67"/>
    </row>
    <row r="223" spans="1:16">
      <c r="A223" s="61"/>
      <c r="B223" s="66"/>
      <c r="C223" s="68"/>
      <c r="D223" s="67"/>
      <c r="E223" s="67"/>
      <c r="F223" s="67"/>
      <c r="G223" s="67"/>
      <c r="H223" s="67"/>
      <c r="I223" s="67"/>
      <c r="J223" s="67"/>
      <c r="K223" s="67"/>
      <c r="L223" s="67"/>
      <c r="M223" s="67"/>
      <c r="N223" s="67"/>
      <c r="O223" s="67"/>
      <c r="P223" s="67"/>
    </row>
    <row r="224" spans="1:16">
      <c r="A224" s="61"/>
      <c r="B224" s="66"/>
      <c r="C224" s="68"/>
      <c r="D224" s="67"/>
      <c r="E224" s="67"/>
      <c r="F224" s="67"/>
      <c r="G224" s="67"/>
      <c r="H224" s="67"/>
      <c r="I224" s="67"/>
      <c r="J224" s="67"/>
      <c r="K224" s="67"/>
      <c r="L224" s="67"/>
      <c r="M224" s="67"/>
      <c r="N224" s="67"/>
      <c r="O224" s="67"/>
      <c r="P224" s="67"/>
    </row>
    <row r="225" spans="1:16">
      <c r="A225" s="61"/>
      <c r="B225" s="66"/>
      <c r="C225" s="68"/>
      <c r="D225" s="67"/>
      <c r="E225" s="67"/>
      <c r="F225" s="67"/>
      <c r="G225" s="67"/>
      <c r="H225" s="67"/>
      <c r="I225" s="67"/>
      <c r="J225" s="67"/>
      <c r="K225" s="67"/>
      <c r="L225" s="67"/>
      <c r="M225" s="67"/>
      <c r="N225" s="67"/>
      <c r="O225" s="67"/>
      <c r="P225" s="67"/>
    </row>
    <row r="226" spans="1:16">
      <c r="A226" s="61"/>
      <c r="B226" s="66"/>
      <c r="C226" s="68"/>
      <c r="D226" s="67"/>
      <c r="E226" s="67"/>
      <c r="F226" s="67"/>
      <c r="G226" s="67"/>
      <c r="H226" s="67"/>
      <c r="I226" s="67"/>
      <c r="J226" s="67"/>
      <c r="K226" s="67"/>
      <c r="L226" s="67"/>
      <c r="M226" s="67"/>
      <c r="N226" s="67"/>
      <c r="O226" s="67"/>
      <c r="P226" s="67"/>
    </row>
    <row r="227" spans="1:16">
      <c r="A227" s="61"/>
      <c r="B227" s="66"/>
      <c r="C227" s="68"/>
      <c r="D227" s="67"/>
      <c r="E227" s="67"/>
      <c r="F227" s="67"/>
      <c r="G227" s="67"/>
      <c r="H227" s="67"/>
      <c r="I227" s="67"/>
      <c r="J227" s="67"/>
      <c r="K227" s="67"/>
      <c r="L227" s="67"/>
      <c r="M227" s="67"/>
      <c r="N227" s="67"/>
      <c r="O227" s="67"/>
      <c r="P227" s="67"/>
    </row>
    <row r="228" spans="1:16">
      <c r="A228" s="61"/>
      <c r="B228" s="66"/>
      <c r="C228" s="68"/>
      <c r="D228" s="67"/>
      <c r="E228" s="67"/>
      <c r="F228" s="67"/>
      <c r="G228" s="67"/>
      <c r="H228" s="67"/>
      <c r="I228" s="67"/>
      <c r="J228" s="67"/>
      <c r="K228" s="67"/>
      <c r="L228" s="67"/>
      <c r="M228" s="67"/>
      <c r="N228" s="67"/>
      <c r="O228" s="67"/>
      <c r="P228" s="67"/>
    </row>
    <row r="229" spans="1:16">
      <c r="A229" s="61"/>
      <c r="B229" s="66"/>
      <c r="C229" s="68"/>
      <c r="D229" s="67"/>
      <c r="E229" s="67"/>
      <c r="F229" s="67"/>
      <c r="G229" s="67"/>
      <c r="H229" s="67"/>
      <c r="I229" s="67"/>
      <c r="J229" s="67"/>
      <c r="K229" s="67"/>
      <c r="L229" s="67"/>
      <c r="M229" s="67"/>
      <c r="N229" s="67"/>
      <c r="O229" s="67"/>
      <c r="P229" s="67"/>
    </row>
    <row r="230" spans="1:16">
      <c r="A230" s="61"/>
      <c r="B230" s="66"/>
      <c r="C230" s="68"/>
      <c r="D230" s="67"/>
      <c r="E230" s="67"/>
      <c r="F230" s="67"/>
      <c r="G230" s="67"/>
      <c r="H230" s="67"/>
      <c r="I230" s="67"/>
      <c r="J230" s="67"/>
      <c r="K230" s="67"/>
      <c r="L230" s="67"/>
      <c r="M230" s="67"/>
      <c r="N230" s="67"/>
      <c r="O230" s="67"/>
      <c r="P230" s="67"/>
    </row>
    <row r="231" spans="1:16">
      <c r="A231" s="61"/>
      <c r="B231" s="66"/>
      <c r="C231" s="68"/>
      <c r="D231" s="67"/>
      <c r="E231" s="67"/>
      <c r="F231" s="67"/>
      <c r="G231" s="67"/>
      <c r="H231" s="67"/>
      <c r="I231" s="67"/>
      <c r="J231" s="67"/>
      <c r="K231" s="67"/>
      <c r="L231" s="67"/>
      <c r="M231" s="67"/>
      <c r="N231" s="67"/>
      <c r="O231" s="67"/>
      <c r="P231" s="67"/>
    </row>
    <row r="232" spans="1:16">
      <c r="A232" s="61"/>
      <c r="B232" s="66"/>
      <c r="C232" s="68"/>
      <c r="D232" s="67"/>
      <c r="E232" s="67"/>
      <c r="F232" s="67"/>
      <c r="G232" s="67"/>
      <c r="H232" s="67"/>
      <c r="I232" s="67"/>
      <c r="J232" s="67"/>
      <c r="K232" s="67"/>
      <c r="L232" s="67"/>
      <c r="M232" s="67"/>
      <c r="N232" s="67"/>
      <c r="O232" s="67"/>
      <c r="P232" s="67"/>
    </row>
    <row r="233" spans="1:16">
      <c r="A233" s="61"/>
      <c r="B233" s="66"/>
      <c r="C233" s="68"/>
      <c r="D233" s="67"/>
      <c r="E233" s="67"/>
      <c r="F233" s="67"/>
      <c r="G233" s="67"/>
      <c r="H233" s="67"/>
      <c r="I233" s="67"/>
      <c r="J233" s="67"/>
      <c r="K233" s="67"/>
      <c r="L233" s="67"/>
      <c r="M233" s="67"/>
      <c r="N233" s="67"/>
      <c r="O233" s="67"/>
      <c r="P233" s="67"/>
    </row>
    <row r="234" spans="1:16">
      <c r="A234" s="61"/>
      <c r="B234" s="66"/>
      <c r="C234" s="68"/>
      <c r="D234" s="67"/>
      <c r="E234" s="67"/>
      <c r="F234" s="67"/>
      <c r="G234" s="67"/>
      <c r="H234" s="67"/>
      <c r="I234" s="67"/>
      <c r="J234" s="67"/>
      <c r="K234" s="67"/>
      <c r="L234" s="67"/>
      <c r="M234" s="67"/>
      <c r="N234" s="67"/>
      <c r="O234" s="67"/>
      <c r="P234" s="67"/>
    </row>
    <row r="235" spans="1:16">
      <c r="A235" s="61"/>
      <c r="B235" s="66"/>
      <c r="C235" s="68"/>
      <c r="D235" s="67"/>
      <c r="E235" s="67"/>
      <c r="F235" s="67"/>
      <c r="G235" s="67"/>
      <c r="H235" s="67"/>
      <c r="I235" s="67"/>
      <c r="J235" s="67"/>
      <c r="K235" s="67"/>
      <c r="L235" s="67"/>
      <c r="M235" s="67"/>
      <c r="N235" s="67"/>
      <c r="O235" s="67"/>
      <c r="P235" s="67"/>
    </row>
    <row r="236" spans="1:16">
      <c r="A236" s="61"/>
      <c r="B236" s="66"/>
      <c r="C236" s="68"/>
      <c r="D236" s="67"/>
      <c r="E236" s="67"/>
      <c r="F236" s="67"/>
      <c r="G236" s="67"/>
      <c r="H236" s="67"/>
      <c r="I236" s="67"/>
      <c r="J236" s="67"/>
      <c r="K236" s="67"/>
      <c r="L236" s="67"/>
      <c r="M236" s="67"/>
      <c r="N236" s="67"/>
      <c r="O236" s="67"/>
      <c r="P236" s="67"/>
    </row>
    <row r="237" spans="1:16">
      <c r="A237" s="61"/>
      <c r="B237" s="66"/>
      <c r="C237" s="68"/>
      <c r="D237" s="67"/>
      <c r="E237" s="67"/>
      <c r="F237" s="67"/>
      <c r="G237" s="67"/>
      <c r="H237" s="67"/>
      <c r="I237" s="67"/>
      <c r="J237" s="67"/>
      <c r="K237" s="67"/>
      <c r="L237" s="67"/>
      <c r="M237" s="67"/>
      <c r="N237" s="67"/>
      <c r="O237" s="67"/>
      <c r="P237" s="67"/>
    </row>
    <row r="238" spans="1:16">
      <c r="A238" s="61"/>
      <c r="B238" s="66"/>
      <c r="C238" s="68"/>
      <c r="D238" s="67"/>
      <c r="E238" s="67"/>
      <c r="F238" s="67"/>
      <c r="G238" s="67"/>
      <c r="H238" s="67"/>
      <c r="I238" s="67"/>
      <c r="J238" s="67"/>
      <c r="K238" s="67"/>
      <c r="L238" s="67"/>
      <c r="M238" s="67"/>
      <c r="N238" s="67"/>
      <c r="O238" s="67"/>
      <c r="P238" s="67"/>
    </row>
    <row r="239" spans="1:16">
      <c r="A239" s="61"/>
      <c r="B239" s="66"/>
      <c r="C239" s="68"/>
      <c r="D239" s="67"/>
      <c r="E239" s="67"/>
      <c r="F239" s="67"/>
      <c r="G239" s="67"/>
      <c r="H239" s="67"/>
      <c r="I239" s="67"/>
      <c r="J239" s="67"/>
      <c r="K239" s="67"/>
      <c r="L239" s="67"/>
      <c r="M239" s="67"/>
      <c r="N239" s="67"/>
      <c r="O239" s="67"/>
      <c r="P239" s="67"/>
    </row>
    <row r="240" spans="1:16">
      <c r="A240" s="61"/>
      <c r="B240" s="66"/>
      <c r="C240" s="68"/>
      <c r="D240" s="67"/>
      <c r="E240" s="67"/>
      <c r="F240" s="67"/>
      <c r="G240" s="67"/>
      <c r="H240" s="67"/>
      <c r="I240" s="67"/>
      <c r="J240" s="67"/>
      <c r="K240" s="67"/>
      <c r="L240" s="67"/>
      <c r="M240" s="67"/>
      <c r="N240" s="67"/>
      <c r="O240" s="67"/>
      <c r="P240" s="67"/>
    </row>
    <row r="241" spans="1:16">
      <c r="A241" s="61"/>
      <c r="B241" s="66"/>
      <c r="C241" s="68"/>
      <c r="D241" s="67"/>
      <c r="E241" s="67"/>
      <c r="F241" s="67"/>
      <c r="G241" s="67"/>
      <c r="H241" s="67"/>
      <c r="I241" s="67"/>
      <c r="J241" s="67"/>
      <c r="K241" s="67"/>
      <c r="L241" s="67"/>
      <c r="M241" s="67"/>
      <c r="N241" s="67"/>
      <c r="O241" s="67"/>
      <c r="P241" s="67"/>
    </row>
    <row r="242" spans="1:16">
      <c r="A242" s="61"/>
      <c r="B242" s="66"/>
      <c r="C242" s="68"/>
      <c r="D242" s="67"/>
      <c r="E242" s="67"/>
      <c r="F242" s="67"/>
      <c r="G242" s="67"/>
      <c r="H242" s="67"/>
      <c r="I242" s="67"/>
      <c r="J242" s="67"/>
      <c r="K242" s="67"/>
      <c r="L242" s="67"/>
      <c r="M242" s="67"/>
      <c r="N242" s="67"/>
      <c r="O242" s="67"/>
      <c r="P242" s="67"/>
    </row>
    <row r="243" spans="1:16">
      <c r="A243" s="61"/>
      <c r="B243" s="66"/>
      <c r="C243" s="68"/>
      <c r="D243" s="67"/>
      <c r="E243" s="67"/>
      <c r="F243" s="67"/>
      <c r="G243" s="67"/>
      <c r="H243" s="67"/>
      <c r="I243" s="67"/>
      <c r="J243" s="67"/>
      <c r="K243" s="67"/>
      <c r="L243" s="67"/>
      <c r="M243" s="67"/>
      <c r="N243" s="67"/>
      <c r="O243" s="67"/>
      <c r="P243" s="67"/>
    </row>
    <row r="244" spans="1:16">
      <c r="A244" s="61"/>
      <c r="B244" s="66"/>
      <c r="C244" s="68"/>
      <c r="D244" s="67"/>
      <c r="E244" s="67"/>
      <c r="F244" s="67"/>
      <c r="G244" s="67"/>
      <c r="H244" s="67"/>
      <c r="I244" s="67"/>
      <c r="J244" s="67"/>
      <c r="K244" s="67"/>
      <c r="L244" s="67"/>
      <c r="M244" s="67"/>
      <c r="N244" s="67"/>
      <c r="O244" s="67"/>
      <c r="P244" s="67"/>
    </row>
    <row r="245" spans="1:16">
      <c r="A245" s="61"/>
      <c r="B245" s="66"/>
      <c r="C245" s="68"/>
      <c r="D245" s="67"/>
      <c r="E245" s="67"/>
      <c r="F245" s="67"/>
      <c r="G245" s="67"/>
      <c r="H245" s="67"/>
      <c r="I245" s="67"/>
      <c r="J245" s="67"/>
      <c r="K245" s="67"/>
      <c r="L245" s="67"/>
      <c r="M245" s="67"/>
      <c r="N245" s="67"/>
      <c r="O245" s="67"/>
      <c r="P245" s="67"/>
    </row>
    <row r="246" spans="1:16">
      <c r="A246" s="61"/>
      <c r="B246" s="66"/>
      <c r="C246" s="68"/>
      <c r="D246" s="67"/>
      <c r="E246" s="67"/>
      <c r="F246" s="67"/>
      <c r="G246" s="67"/>
      <c r="H246" s="67"/>
      <c r="I246" s="67"/>
      <c r="J246" s="67"/>
      <c r="K246" s="67"/>
      <c r="L246" s="67"/>
      <c r="M246" s="67"/>
      <c r="N246" s="67"/>
      <c r="O246" s="67"/>
      <c r="P246" s="67"/>
    </row>
    <row r="247" spans="1:16">
      <c r="A247" s="61"/>
      <c r="B247" s="66"/>
      <c r="C247" s="68"/>
      <c r="D247" s="67"/>
      <c r="E247" s="67"/>
      <c r="F247" s="67"/>
      <c r="G247" s="67"/>
      <c r="H247" s="67"/>
      <c r="I247" s="67"/>
      <c r="J247" s="67"/>
      <c r="K247" s="67"/>
      <c r="L247" s="67"/>
      <c r="M247" s="67"/>
      <c r="N247" s="67"/>
      <c r="O247" s="67"/>
      <c r="P247" s="67"/>
    </row>
    <row r="248" spans="1:16">
      <c r="A248" s="61"/>
      <c r="B248" s="66"/>
      <c r="C248" s="68"/>
      <c r="D248" s="67"/>
      <c r="E248" s="67"/>
      <c r="F248" s="67"/>
      <c r="G248" s="67"/>
      <c r="H248" s="67"/>
      <c r="I248" s="67"/>
      <c r="J248" s="67"/>
      <c r="K248" s="67"/>
      <c r="L248" s="67"/>
      <c r="M248" s="67"/>
      <c r="N248" s="67"/>
      <c r="O248" s="67"/>
      <c r="P248" s="67"/>
    </row>
    <row r="249" spans="1:16">
      <c r="A249" s="61"/>
      <c r="B249" s="66"/>
      <c r="C249" s="68"/>
      <c r="D249" s="67"/>
      <c r="E249" s="67"/>
      <c r="F249" s="67"/>
      <c r="G249" s="67"/>
      <c r="H249" s="67"/>
      <c r="I249" s="67"/>
      <c r="J249" s="67"/>
      <c r="K249" s="67"/>
      <c r="L249" s="67"/>
      <c r="M249" s="67"/>
      <c r="N249" s="67"/>
      <c r="O249" s="67"/>
      <c r="P249" s="67"/>
    </row>
    <row r="250" spans="1:16">
      <c r="A250" s="61"/>
      <c r="B250" s="66"/>
      <c r="C250" s="68"/>
      <c r="D250" s="67"/>
      <c r="E250" s="67"/>
      <c r="F250" s="67"/>
      <c r="G250" s="67"/>
      <c r="H250" s="67"/>
      <c r="I250" s="67"/>
      <c r="J250" s="67"/>
      <c r="K250" s="67"/>
      <c r="L250" s="67"/>
      <c r="M250" s="67"/>
      <c r="N250" s="67"/>
      <c r="O250" s="67"/>
      <c r="P250" s="67"/>
    </row>
    <row r="251" spans="1:16">
      <c r="A251" s="61"/>
      <c r="B251" s="66"/>
      <c r="C251" s="68"/>
      <c r="D251" s="67"/>
      <c r="E251" s="67"/>
      <c r="F251" s="67"/>
      <c r="G251" s="67"/>
      <c r="H251" s="67"/>
      <c r="I251" s="67"/>
      <c r="J251" s="67"/>
      <c r="K251" s="67"/>
      <c r="L251" s="67"/>
      <c r="M251" s="67"/>
      <c r="N251" s="67"/>
      <c r="O251" s="67"/>
      <c r="P251" s="67"/>
    </row>
    <row r="252" spans="1:16">
      <c r="A252" s="61"/>
      <c r="B252" s="66"/>
      <c r="C252" s="68"/>
      <c r="D252" s="67"/>
      <c r="E252" s="67"/>
      <c r="F252" s="67"/>
      <c r="G252" s="67"/>
      <c r="H252" s="67"/>
      <c r="I252" s="67"/>
      <c r="J252" s="67"/>
      <c r="K252" s="67"/>
      <c r="L252" s="67"/>
      <c r="M252" s="67"/>
      <c r="N252" s="67"/>
      <c r="O252" s="67"/>
      <c r="P252" s="67"/>
    </row>
    <row r="253" spans="1:16">
      <c r="A253" s="61"/>
      <c r="B253" s="66"/>
      <c r="C253" s="68"/>
      <c r="D253" s="67"/>
      <c r="E253" s="67"/>
      <c r="F253" s="67"/>
      <c r="G253" s="67"/>
      <c r="H253" s="67"/>
      <c r="I253" s="67"/>
      <c r="J253" s="67"/>
      <c r="K253" s="67"/>
      <c r="L253" s="67"/>
      <c r="M253" s="67"/>
      <c r="N253" s="67"/>
      <c r="O253" s="67"/>
      <c r="P253" s="67"/>
    </row>
    <row r="254" spans="1:16">
      <c r="A254" s="61"/>
      <c r="B254" s="66"/>
      <c r="C254" s="68"/>
      <c r="D254" s="67"/>
      <c r="E254" s="67"/>
      <c r="F254" s="67"/>
      <c r="G254" s="67"/>
      <c r="H254" s="67"/>
      <c r="I254" s="67"/>
      <c r="J254" s="67"/>
      <c r="K254" s="67"/>
      <c r="L254" s="67"/>
      <c r="M254" s="67"/>
      <c r="N254" s="67"/>
      <c r="O254" s="67"/>
      <c r="P254" s="67"/>
    </row>
    <row r="255" spans="1:16">
      <c r="A255" s="61"/>
      <c r="B255" s="66"/>
      <c r="C255" s="68"/>
      <c r="D255" s="67"/>
      <c r="E255" s="67"/>
      <c r="F255" s="67"/>
      <c r="G255" s="67"/>
      <c r="H255" s="67"/>
      <c r="I255" s="67"/>
      <c r="J255" s="67"/>
      <c r="K255" s="67"/>
      <c r="L255" s="67"/>
      <c r="M255" s="67"/>
      <c r="N255" s="67"/>
      <c r="O255" s="67"/>
      <c r="P255" s="67"/>
    </row>
    <row r="256" spans="1:16">
      <c r="A256" s="61"/>
      <c r="B256" s="66"/>
      <c r="C256" s="68"/>
      <c r="D256" s="67"/>
      <c r="E256" s="67"/>
      <c r="F256" s="67"/>
      <c r="G256" s="67"/>
      <c r="H256" s="67"/>
      <c r="I256" s="67"/>
      <c r="J256" s="67"/>
      <c r="K256" s="67"/>
      <c r="L256" s="67"/>
      <c r="M256" s="67"/>
      <c r="N256" s="67"/>
      <c r="O256" s="67"/>
      <c r="P256" s="67"/>
    </row>
    <row r="257" spans="1:16">
      <c r="A257" s="61"/>
      <c r="B257" s="66"/>
      <c r="C257" s="68"/>
      <c r="D257" s="67"/>
      <c r="E257" s="67"/>
      <c r="F257" s="67"/>
      <c r="G257" s="67"/>
      <c r="H257" s="67"/>
      <c r="I257" s="67"/>
      <c r="J257" s="67"/>
      <c r="K257" s="67"/>
      <c r="L257" s="67"/>
      <c r="M257" s="67"/>
      <c r="N257" s="67"/>
      <c r="O257" s="67"/>
      <c r="P257" s="67"/>
    </row>
    <row r="258" spans="1:16">
      <c r="A258" s="61"/>
      <c r="B258" s="66"/>
      <c r="C258" s="68"/>
      <c r="D258" s="67"/>
      <c r="E258" s="67"/>
      <c r="F258" s="67"/>
      <c r="G258" s="67"/>
      <c r="H258" s="67"/>
      <c r="I258" s="67"/>
      <c r="J258" s="67"/>
      <c r="K258" s="67"/>
      <c r="L258" s="67"/>
      <c r="M258" s="67"/>
      <c r="N258" s="67"/>
      <c r="O258" s="67"/>
      <c r="P258" s="67"/>
    </row>
    <row r="259" spans="1:16">
      <c r="A259" s="61"/>
      <c r="B259" s="66"/>
      <c r="C259" s="68"/>
      <c r="D259" s="67"/>
      <c r="E259" s="67"/>
      <c r="F259" s="67"/>
      <c r="G259" s="67"/>
      <c r="H259" s="67"/>
      <c r="I259" s="67"/>
      <c r="J259" s="67"/>
      <c r="K259" s="67"/>
      <c r="L259" s="67"/>
      <c r="M259" s="67"/>
      <c r="N259" s="67"/>
      <c r="O259" s="67"/>
      <c r="P259" s="67"/>
    </row>
    <row r="260" spans="1:16">
      <c r="A260" s="61"/>
      <c r="B260" s="66"/>
      <c r="C260" s="68"/>
      <c r="D260" s="67"/>
      <c r="E260" s="67"/>
      <c r="F260" s="67"/>
      <c r="G260" s="67"/>
      <c r="H260" s="67"/>
      <c r="I260" s="67"/>
      <c r="J260" s="67"/>
      <c r="K260" s="67"/>
      <c r="L260" s="67"/>
      <c r="M260" s="67"/>
      <c r="N260" s="67"/>
      <c r="O260" s="67"/>
      <c r="P260" s="67"/>
    </row>
    <row r="261" spans="1:16">
      <c r="A261" s="61"/>
      <c r="B261" s="66"/>
      <c r="C261" s="68"/>
      <c r="D261" s="67"/>
      <c r="E261" s="67"/>
      <c r="F261" s="67"/>
      <c r="G261" s="67"/>
      <c r="H261" s="67"/>
      <c r="I261" s="67"/>
      <c r="J261" s="67"/>
      <c r="K261" s="67"/>
      <c r="L261" s="67"/>
      <c r="M261" s="67"/>
      <c r="N261" s="67"/>
      <c r="O261" s="67"/>
      <c r="P261" s="67"/>
    </row>
    <row r="262" spans="1:16">
      <c r="A262" s="61"/>
      <c r="B262" s="66"/>
      <c r="C262" s="68"/>
      <c r="D262" s="67"/>
      <c r="E262" s="67"/>
      <c r="F262" s="67"/>
      <c r="G262" s="67"/>
      <c r="H262" s="67"/>
      <c r="I262" s="67"/>
      <c r="J262" s="67"/>
      <c r="K262" s="67"/>
      <c r="L262" s="67"/>
      <c r="M262" s="67"/>
      <c r="N262" s="67"/>
      <c r="O262" s="67"/>
      <c r="P262" s="67"/>
    </row>
    <row r="263" spans="1:16">
      <c r="A263" s="61"/>
      <c r="B263" s="66"/>
      <c r="C263" s="68"/>
      <c r="D263" s="67"/>
      <c r="E263" s="67"/>
      <c r="F263" s="67"/>
      <c r="G263" s="67"/>
      <c r="H263" s="67"/>
      <c r="I263" s="67"/>
      <c r="J263" s="67"/>
      <c r="K263" s="67"/>
      <c r="L263" s="67"/>
      <c r="M263" s="67"/>
      <c r="N263" s="67"/>
      <c r="O263" s="67"/>
      <c r="P263" s="67"/>
    </row>
    <row r="264" spans="1:16">
      <c r="A264" s="61"/>
      <c r="B264" s="66"/>
      <c r="C264" s="68"/>
      <c r="D264" s="67"/>
      <c r="E264" s="67"/>
      <c r="F264" s="67"/>
      <c r="G264" s="67"/>
      <c r="H264" s="67"/>
      <c r="I264" s="67"/>
      <c r="J264" s="67"/>
      <c r="K264" s="67"/>
      <c r="L264" s="67"/>
      <c r="M264" s="67"/>
      <c r="N264" s="67"/>
      <c r="O264" s="67"/>
      <c r="P264" s="67"/>
    </row>
    <row r="265" spans="1:16">
      <c r="A265" s="61"/>
      <c r="B265" s="66"/>
      <c r="C265" s="68"/>
      <c r="D265" s="67"/>
      <c r="E265" s="67"/>
      <c r="F265" s="67"/>
      <c r="G265" s="67"/>
      <c r="H265" s="67"/>
      <c r="I265" s="67"/>
      <c r="J265" s="67"/>
      <c r="K265" s="67"/>
      <c r="L265" s="67"/>
      <c r="M265" s="67"/>
      <c r="N265" s="67"/>
      <c r="O265" s="67"/>
    </row>
    <row r="266" spans="1:16">
      <c r="A266" s="61"/>
      <c r="B266" s="66"/>
      <c r="C266" s="68"/>
      <c r="D266" s="67"/>
      <c r="E266" s="67"/>
      <c r="F266" s="67"/>
      <c r="G266" s="67"/>
      <c r="H266" s="67"/>
      <c r="I266" s="67"/>
      <c r="J266" s="67"/>
      <c r="K266" s="67"/>
      <c r="L266" s="67"/>
      <c r="M266" s="67"/>
      <c r="N266" s="67"/>
      <c r="O266" s="67"/>
    </row>
    <row r="267" spans="1:16">
      <c r="A267" s="61"/>
      <c r="B267" s="66"/>
      <c r="C267" s="68"/>
      <c r="D267" s="67"/>
      <c r="E267" s="67"/>
      <c r="F267" s="67"/>
      <c r="G267" s="67"/>
      <c r="H267" s="67"/>
      <c r="I267" s="67"/>
      <c r="J267" s="67"/>
      <c r="K267" s="67"/>
      <c r="L267" s="67"/>
      <c r="M267" s="67"/>
      <c r="N267" s="67"/>
      <c r="O267" s="67"/>
    </row>
    <row r="268" spans="1:16">
      <c r="A268" s="61"/>
      <c r="B268" s="66"/>
      <c r="C268" s="68"/>
      <c r="D268" s="67"/>
      <c r="E268" s="67"/>
      <c r="F268" s="67"/>
      <c r="G268" s="67"/>
      <c r="H268" s="67"/>
      <c r="I268" s="67"/>
      <c r="J268" s="67"/>
      <c r="K268" s="67"/>
      <c r="L268" s="67"/>
      <c r="M268" s="67"/>
      <c r="N268" s="67"/>
      <c r="O268" s="67"/>
    </row>
    <row r="269" spans="1:16">
      <c r="A269" s="61"/>
      <c r="B269" s="66"/>
      <c r="C269" s="68"/>
      <c r="D269" s="67"/>
      <c r="E269" s="67"/>
      <c r="F269" s="67"/>
      <c r="G269" s="67"/>
      <c r="H269" s="67"/>
      <c r="I269" s="67"/>
      <c r="J269" s="67"/>
      <c r="K269" s="67"/>
      <c r="L269" s="67"/>
      <c r="M269" s="67"/>
      <c r="N269" s="67"/>
      <c r="O269" s="67"/>
    </row>
    <row r="270" spans="1:16">
      <c r="A270" s="61"/>
      <c r="B270" s="66"/>
      <c r="C270" s="68"/>
      <c r="D270" s="67"/>
      <c r="E270" s="67"/>
      <c r="F270" s="67"/>
      <c r="G270" s="67"/>
      <c r="H270" s="67"/>
      <c r="I270" s="67"/>
      <c r="J270" s="67"/>
      <c r="K270" s="67"/>
      <c r="L270" s="67"/>
      <c r="M270" s="67"/>
      <c r="N270" s="67"/>
      <c r="O270" s="67"/>
    </row>
    <row r="271" spans="1:16">
      <c r="A271" s="61"/>
      <c r="B271" s="66"/>
      <c r="C271" s="68"/>
      <c r="D271" s="67"/>
      <c r="E271" s="67"/>
      <c r="F271" s="67"/>
      <c r="G271" s="67"/>
      <c r="H271" s="67"/>
      <c r="I271" s="67"/>
      <c r="J271" s="67"/>
      <c r="K271" s="67"/>
      <c r="L271" s="67"/>
      <c r="M271" s="67"/>
      <c r="N271" s="67"/>
      <c r="O271" s="67"/>
    </row>
    <row r="272" spans="1:16">
      <c r="A272" s="61"/>
      <c r="B272" s="66"/>
      <c r="C272" s="68"/>
      <c r="D272" s="67"/>
      <c r="E272" s="67"/>
      <c r="F272" s="67"/>
      <c r="G272" s="67"/>
      <c r="H272" s="67"/>
      <c r="I272" s="67"/>
      <c r="J272" s="67"/>
      <c r="K272" s="67"/>
      <c r="L272" s="67"/>
      <c r="M272" s="67"/>
      <c r="N272" s="67"/>
      <c r="O272" s="67"/>
    </row>
    <row r="273" spans="1:15">
      <c r="A273" s="61"/>
      <c r="B273" s="66"/>
      <c r="C273" s="68"/>
      <c r="D273" s="67"/>
      <c r="E273" s="67"/>
      <c r="F273" s="67"/>
      <c r="G273" s="67"/>
      <c r="H273" s="67"/>
      <c r="I273" s="67"/>
      <c r="J273" s="67"/>
      <c r="K273" s="67"/>
      <c r="L273" s="67"/>
      <c r="M273" s="67"/>
      <c r="N273" s="67"/>
      <c r="O273" s="67"/>
    </row>
    <row r="274" spans="1:15">
      <c r="A274" s="61"/>
      <c r="B274" s="66"/>
      <c r="C274" s="68"/>
      <c r="D274" s="67"/>
      <c r="E274" s="67"/>
      <c r="F274" s="67"/>
      <c r="G274" s="67"/>
      <c r="H274" s="67"/>
      <c r="I274" s="67"/>
      <c r="J274" s="67"/>
      <c r="K274" s="67"/>
      <c r="L274" s="67"/>
      <c r="M274" s="67"/>
      <c r="N274" s="67"/>
      <c r="O274" s="67"/>
    </row>
    <row r="275" spans="1:15">
      <c r="A275" s="61"/>
      <c r="B275" s="66"/>
      <c r="C275" s="68"/>
      <c r="D275" s="67"/>
      <c r="E275" s="67"/>
      <c r="F275" s="67"/>
      <c r="G275" s="67"/>
      <c r="H275" s="67"/>
      <c r="I275" s="67"/>
      <c r="J275" s="67"/>
      <c r="K275" s="67"/>
      <c r="L275" s="67"/>
      <c r="M275" s="67"/>
      <c r="N275" s="67"/>
      <c r="O275" s="67"/>
    </row>
    <row r="276" spans="1:15">
      <c r="A276" s="61"/>
      <c r="B276" s="66"/>
      <c r="C276" s="68"/>
      <c r="D276" s="67"/>
      <c r="E276" s="67"/>
      <c r="F276" s="67"/>
      <c r="G276" s="67"/>
      <c r="H276" s="67"/>
      <c r="I276" s="67"/>
      <c r="J276" s="67"/>
      <c r="K276" s="67"/>
      <c r="L276" s="67"/>
      <c r="M276" s="67"/>
      <c r="N276" s="67"/>
      <c r="O276" s="67"/>
    </row>
    <row r="277" spans="1:15">
      <c r="A277" s="61"/>
      <c r="B277" s="66"/>
      <c r="C277" s="68"/>
      <c r="D277" s="67"/>
      <c r="E277" s="67"/>
      <c r="F277" s="67"/>
      <c r="G277" s="67"/>
      <c r="H277" s="67"/>
      <c r="I277" s="67"/>
      <c r="J277" s="67"/>
      <c r="K277" s="67"/>
      <c r="L277" s="67"/>
      <c r="M277" s="67"/>
      <c r="N277" s="67"/>
      <c r="O277" s="67"/>
    </row>
    <row r="278" spans="1:15">
      <c r="A278" s="61"/>
      <c r="B278" s="66"/>
      <c r="C278" s="68"/>
      <c r="D278" s="67"/>
      <c r="E278" s="67"/>
      <c r="F278" s="67"/>
      <c r="G278" s="67"/>
      <c r="H278" s="67"/>
      <c r="I278" s="67"/>
      <c r="J278" s="67"/>
      <c r="K278" s="67"/>
      <c r="L278" s="67"/>
      <c r="M278" s="67"/>
      <c r="N278" s="67"/>
      <c r="O278" s="67"/>
    </row>
    <row r="279" spans="1:15">
      <c r="A279" s="61"/>
      <c r="B279" s="66"/>
      <c r="C279" s="68"/>
      <c r="D279" s="67"/>
      <c r="E279" s="67"/>
      <c r="F279" s="67"/>
      <c r="G279" s="67"/>
      <c r="H279" s="67"/>
      <c r="I279" s="67"/>
      <c r="J279" s="67"/>
      <c r="K279" s="67"/>
      <c r="L279" s="67"/>
      <c r="M279" s="67"/>
      <c r="N279" s="67"/>
      <c r="O279" s="67"/>
    </row>
    <row r="280" spans="1:15">
      <c r="A280" s="61"/>
      <c r="B280" s="66"/>
      <c r="C280" s="68"/>
      <c r="D280" s="67"/>
      <c r="E280" s="67"/>
      <c r="F280" s="67"/>
      <c r="G280" s="67"/>
      <c r="H280" s="67"/>
      <c r="I280" s="67"/>
      <c r="J280" s="67"/>
      <c r="K280" s="67"/>
      <c r="L280" s="67"/>
      <c r="M280" s="67"/>
      <c r="N280" s="67"/>
      <c r="O280" s="67"/>
    </row>
    <row r="281" spans="1:15">
      <c r="A281" s="61"/>
      <c r="B281" s="66"/>
      <c r="C281" s="68"/>
      <c r="D281" s="67"/>
      <c r="E281" s="67"/>
      <c r="F281" s="67"/>
      <c r="G281" s="67"/>
      <c r="H281" s="67"/>
      <c r="I281" s="67"/>
      <c r="J281" s="67"/>
      <c r="K281" s="67"/>
      <c r="L281" s="67"/>
      <c r="M281" s="67"/>
      <c r="N281" s="67"/>
      <c r="O281" s="67"/>
    </row>
    <row r="282" spans="1:15">
      <c r="A282" s="61"/>
      <c r="B282" s="66"/>
      <c r="C282" s="68"/>
      <c r="D282" s="67"/>
      <c r="E282" s="67"/>
      <c r="F282" s="67"/>
      <c r="G282" s="67"/>
      <c r="H282" s="67"/>
      <c r="I282" s="67"/>
      <c r="J282" s="67"/>
      <c r="K282" s="67"/>
      <c r="L282" s="67"/>
      <c r="M282" s="67"/>
      <c r="N282" s="67"/>
      <c r="O282" s="67"/>
    </row>
    <row r="283" spans="1:15">
      <c r="A283" s="61"/>
      <c r="B283" s="66"/>
      <c r="C283" s="68"/>
      <c r="D283" s="67"/>
      <c r="E283" s="67"/>
      <c r="F283" s="67"/>
      <c r="G283" s="67"/>
      <c r="H283" s="67"/>
      <c r="I283" s="67"/>
      <c r="J283" s="67"/>
      <c r="K283" s="67"/>
      <c r="L283" s="67"/>
      <c r="M283" s="67"/>
      <c r="N283" s="67"/>
      <c r="O283" s="67"/>
    </row>
    <row r="284" spans="1:15">
      <c r="A284" s="61"/>
      <c r="B284" s="66"/>
      <c r="C284" s="68"/>
      <c r="D284" s="67"/>
      <c r="E284" s="67"/>
      <c r="F284" s="67"/>
      <c r="G284" s="67"/>
      <c r="H284" s="67"/>
      <c r="I284" s="67"/>
      <c r="J284" s="67"/>
      <c r="K284" s="67"/>
      <c r="L284" s="67"/>
      <c r="M284" s="67"/>
      <c r="N284" s="67"/>
      <c r="O284" s="67"/>
    </row>
    <row r="285" spans="1:15">
      <c r="A285" s="61"/>
      <c r="B285" s="66"/>
      <c r="C285" s="68"/>
      <c r="D285" s="67"/>
      <c r="E285" s="67"/>
      <c r="F285" s="67"/>
      <c r="G285" s="67"/>
      <c r="H285" s="67"/>
      <c r="I285" s="67"/>
      <c r="J285" s="67"/>
      <c r="K285" s="67"/>
      <c r="L285" s="67"/>
      <c r="M285" s="67"/>
      <c r="N285" s="67"/>
      <c r="O285" s="67"/>
    </row>
    <row r="286" spans="1:15">
      <c r="A286" s="61"/>
      <c r="B286" s="66"/>
      <c r="C286" s="68"/>
      <c r="D286" s="67"/>
      <c r="E286" s="67"/>
      <c r="F286" s="67"/>
      <c r="G286" s="67"/>
      <c r="H286" s="67"/>
      <c r="I286" s="67"/>
      <c r="J286" s="67"/>
      <c r="K286" s="67"/>
      <c r="L286" s="67"/>
      <c r="M286" s="67"/>
      <c r="N286" s="67"/>
      <c r="O286" s="67"/>
    </row>
    <row r="287" spans="1:15">
      <c r="A287" s="61"/>
      <c r="B287" s="66"/>
      <c r="C287" s="68"/>
      <c r="D287" s="67"/>
      <c r="E287" s="67"/>
      <c r="F287" s="67"/>
      <c r="G287" s="67"/>
      <c r="H287" s="67"/>
      <c r="I287" s="67"/>
      <c r="J287" s="67"/>
      <c r="K287" s="67"/>
      <c r="L287" s="67"/>
      <c r="M287" s="67"/>
      <c r="N287" s="67"/>
      <c r="O287" s="67"/>
    </row>
    <row r="288" spans="1:15">
      <c r="A288" s="61"/>
      <c r="B288" s="69"/>
      <c r="C288" s="68"/>
      <c r="D288" s="67"/>
      <c r="E288" s="67"/>
      <c r="F288" s="67"/>
      <c r="G288" s="67"/>
      <c r="H288" s="67"/>
      <c r="I288" s="67"/>
      <c r="J288" s="67"/>
      <c r="K288" s="67"/>
      <c r="L288" s="67"/>
      <c r="M288" s="67"/>
      <c r="N288" s="67"/>
      <c r="O288" s="67"/>
    </row>
    <row r="289" spans="1:15">
      <c r="A289" s="61"/>
      <c r="B289" s="69"/>
      <c r="C289" s="68"/>
      <c r="D289" s="67"/>
      <c r="E289" s="67"/>
      <c r="F289" s="67"/>
      <c r="G289" s="67"/>
      <c r="H289" s="67"/>
      <c r="I289" s="67"/>
      <c r="J289" s="67"/>
      <c r="K289" s="67"/>
      <c r="L289" s="67"/>
      <c r="M289" s="67"/>
      <c r="N289" s="67"/>
      <c r="O289" s="67"/>
    </row>
    <row r="290" spans="1:15">
      <c r="A290" s="61"/>
      <c r="C290" s="68"/>
    </row>
    <row r="291" spans="1:15">
      <c r="A291" s="61"/>
      <c r="C291" s="70"/>
    </row>
    <row r="292" spans="1:15">
      <c r="A292" s="61"/>
      <c r="C292" s="70"/>
    </row>
    <row r="293" spans="1:15">
      <c r="A293" s="61"/>
      <c r="C293" s="70"/>
    </row>
    <row r="294" spans="1:15">
      <c r="A294" s="61"/>
      <c r="C294" s="70"/>
    </row>
    <row r="295" spans="1:15">
      <c r="A295" s="61"/>
      <c r="C295" s="70"/>
    </row>
    <row r="296" spans="1:15">
      <c r="A296" s="61"/>
      <c r="C296" s="70"/>
    </row>
    <row r="297" spans="1:15">
      <c r="A297" s="61"/>
      <c r="C297" s="70"/>
    </row>
    <row r="298" spans="1:15">
      <c r="A298" s="61"/>
      <c r="C298" s="70"/>
    </row>
    <row r="299" spans="1:15">
      <c r="A299" s="61"/>
      <c r="C299" s="70"/>
    </row>
    <row r="300" spans="1:15">
      <c r="A300" s="61"/>
      <c r="C300" s="70"/>
    </row>
    <row r="301" spans="1:15">
      <c r="A301" s="61"/>
      <c r="B301" s="61"/>
      <c r="C301" s="70"/>
    </row>
    <row r="302" spans="1:15">
      <c r="A302" s="61"/>
      <c r="B302" s="61"/>
      <c r="C302" s="70"/>
    </row>
    <row r="303" spans="1:15">
      <c r="A303" s="61"/>
      <c r="B303" s="61"/>
      <c r="C303" s="70"/>
    </row>
    <row r="304" spans="1:15">
      <c r="A304" s="61"/>
      <c r="B304" s="61"/>
      <c r="C304" s="70"/>
    </row>
    <row r="305" spans="1:3">
      <c r="A305" s="61"/>
      <c r="B305" s="61"/>
      <c r="C305" s="70"/>
    </row>
    <row r="306" spans="1:3">
      <c r="A306" s="61"/>
      <c r="B306" s="61"/>
      <c r="C306" s="70"/>
    </row>
    <row r="307" spans="1:3">
      <c r="A307" s="61"/>
      <c r="B307" s="61"/>
      <c r="C307" s="70"/>
    </row>
  </sheetData>
  <mergeCells count="74">
    <mergeCell ref="N179:N180"/>
    <mergeCell ref="O179:O180"/>
    <mergeCell ref="P179:P180"/>
    <mergeCell ref="A186:G186"/>
    <mergeCell ref="K179:K180"/>
    <mergeCell ref="L179:L180"/>
    <mergeCell ref="A187:G187"/>
    <mergeCell ref="G179:G180"/>
    <mergeCell ref="H179:H180"/>
    <mergeCell ref="I179:I180"/>
    <mergeCell ref="J179:J180"/>
    <mergeCell ref="N91:N92"/>
    <mergeCell ref="O91:O92"/>
    <mergeCell ref="P91:P92"/>
    <mergeCell ref="A179:A180"/>
    <mergeCell ref="B179:B180"/>
    <mergeCell ref="C179:C180"/>
    <mergeCell ref="D179:D180"/>
    <mergeCell ref="E179:E180"/>
    <mergeCell ref="F179:F180"/>
    <mergeCell ref="G91:G92"/>
    <mergeCell ref="H91:H92"/>
    <mergeCell ref="I91:I92"/>
    <mergeCell ref="J91:J92"/>
    <mergeCell ref="K91:K92"/>
    <mergeCell ref="L91:L92"/>
    <mergeCell ref="M179:M180"/>
    <mergeCell ref="N88:N90"/>
    <mergeCell ref="O88:O90"/>
    <mergeCell ref="P88:P90"/>
    <mergeCell ref="A91:A92"/>
    <mergeCell ref="B91:B92"/>
    <mergeCell ref="C91:C92"/>
    <mergeCell ref="D91:D92"/>
    <mergeCell ref="E91:E92"/>
    <mergeCell ref="F91:F92"/>
    <mergeCell ref="G88:G90"/>
    <mergeCell ref="H88:H90"/>
    <mergeCell ref="I88:I90"/>
    <mergeCell ref="J88:J90"/>
    <mergeCell ref="K88:K90"/>
    <mergeCell ref="L88:L90"/>
    <mergeCell ref="M91:M92"/>
    <mergeCell ref="F88:F90"/>
    <mergeCell ref="A8:A11"/>
    <mergeCell ref="B8:B11"/>
    <mergeCell ref="C8:C11"/>
    <mergeCell ref="M88:M90"/>
    <mergeCell ref="A88:A90"/>
    <mergeCell ref="B88:B90"/>
    <mergeCell ref="C88:C90"/>
    <mergeCell ref="D88:D90"/>
    <mergeCell ref="E88:E90"/>
    <mergeCell ref="P8:P11"/>
    <mergeCell ref="D9:D11"/>
    <mergeCell ref="E9:E11"/>
    <mergeCell ref="F9:G9"/>
    <mergeCell ref="H9:H11"/>
    <mergeCell ref="I9:I11"/>
    <mergeCell ref="J9:J11"/>
    <mergeCell ref="K9:L9"/>
    <mergeCell ref="M9:M11"/>
    <mergeCell ref="F10:F11"/>
    <mergeCell ref="D8:H8"/>
    <mergeCell ref="I8:N8"/>
    <mergeCell ref="G10:G11"/>
    <mergeCell ref="K10:K11"/>
    <mergeCell ref="L10:L11"/>
    <mergeCell ref="N10:N11"/>
    <mergeCell ref="N1:P1"/>
    <mergeCell ref="N2:P2"/>
    <mergeCell ref="N3:P3"/>
    <mergeCell ref="A5:P5"/>
    <mergeCell ref="A6:P6"/>
  </mergeCells>
  <printOptions horizontalCentered="1"/>
  <pageMargins left="0.27559055118110237" right="0.19685039370078741" top="1.1811023622047245" bottom="0.78740157480314965" header="0" footer="0"/>
  <pageSetup paperSize="9" scale="31" fitToHeight="15" orientation="landscape" horizontalDpi="300" verticalDpi="300" r:id="rId1"/>
  <headerFooter alignWithMargins="0"/>
  <rowBreaks count="20" manualBreakCount="20">
    <brk id="18" max="15" man="1"/>
    <brk id="26" max="15" man="1"/>
    <brk id="34" max="15" man="1"/>
    <brk id="45" max="15" man="1"/>
    <brk id="62" max="15" man="1"/>
    <brk id="72" max="15" man="1"/>
    <brk id="83" max="15" man="1"/>
    <brk id="87" max="15" man="1"/>
    <brk id="90" max="16" man="1"/>
    <brk id="94" max="15" man="1"/>
    <brk id="103" max="15" man="1"/>
    <brk id="117" max="15" man="1"/>
    <brk id="125" max="15" man="1"/>
    <brk id="137" max="15" man="1"/>
    <brk id="148" max="15" man="1"/>
    <brk id="159" max="15" man="1"/>
    <brk id="169" max="15" man="1"/>
    <brk id="191" max="16" man="1"/>
    <brk id="199" max="16" man="1"/>
    <brk id="204" max="16" man="1"/>
  </rowBreaks>
  <colBreaks count="6" manualBreakCount="6">
    <brk id="43" max="191" man="1"/>
    <brk id="78" max="191" man="1"/>
    <brk id="113" max="191" man="1"/>
    <brk id="148" max="191" man="1"/>
    <brk id="183" max="191" man="1"/>
    <brk id="218" max="19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 уточнений </vt:lpstr>
      <vt:lpstr>'БЮДЖЕТ уточнений '!Заголовки_для_печати</vt:lpstr>
      <vt:lpstr>'БЮДЖЕТ уточнений '!Область_печати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Свіцельська Ірина</dc:creator>
  <cp:lastModifiedBy>Свіцельська Ірина</cp:lastModifiedBy>
  <cp:lastPrinted>2017-05-29T10:04:21Z</cp:lastPrinted>
  <dcterms:created xsi:type="dcterms:W3CDTF">2017-05-29T09:10:48Z</dcterms:created>
  <dcterms:modified xsi:type="dcterms:W3CDTF">2017-05-30T10:41:12Z</dcterms:modified>
</cp:coreProperties>
</file>